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https://ecopetrol-my.sharepoint.com/personal/cpenaloza_ocensa_com_co/Documents/Escritorio/Procesos Ocensa/Bienes/PC08431 Electricos/1.1 Invitación/"/>
    </mc:Choice>
  </mc:AlternateContent>
  <xr:revisionPtr revIDLastSave="3" documentId="8_{8A746BE2-27B3-4319-8853-099F0E1CA704}" xr6:coauthVersionLast="47" xr6:coauthVersionMax="47" xr10:uidLastSave="{5C62AB45-E553-4D2B-AFDE-4C3C066795AA}"/>
  <bookViews>
    <workbookView xWindow="4440" yWindow="1800" windowWidth="15330" windowHeight="10770" xr2:uid="{00000000-000D-0000-FFFF-FFFF00000000}"/>
  </bookViews>
  <sheets>
    <sheet name="OFERTA BASE" sheetId="1" r:id="rId1"/>
    <sheet name="Hoja1" sheetId="2" r:id="rId2"/>
  </sheets>
  <definedNames>
    <definedName name="_xlnm._FilterDatabase" localSheetId="0" hidden="1">'OFERTA BASE'!$B$9:$V$108</definedName>
    <definedName name="_xlnm.Print_Area" localSheetId="0">'OFERTA BASE'!$A$1:$V$127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10" i="1" l="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Francisco Rodriguez Angel (OCENSA)</author>
  </authors>
  <commentList>
    <comment ref="T9" authorId="0" shapeId="0" xr:uid="{D23A89E3-D1F6-416E-BDA7-05A30ECEBC4C}">
      <text>
        <r>
          <rPr>
            <b/>
            <sz val="9"/>
            <color indexed="81"/>
            <rFont val="Tahoma"/>
            <family val="2"/>
          </rPr>
          <t>SI EL MATERIAL ES IGUAL AL SOLICITADO EN CARACTERISTICAS, FUNCIONAMIENTO, MARCA, P/N SI LO TIENE, SELECCIONE SI.
SI PRESENTA UN P/N ALTERNATIVO POR FAVOR SELECCIONAR NO</t>
        </r>
      </text>
    </comment>
    <comment ref="U9" authorId="0" shapeId="0" xr:uid="{6E24F679-EE36-410E-AB61-D1792F759B09}">
      <text>
        <r>
          <rPr>
            <b/>
            <sz val="9"/>
            <color indexed="81"/>
            <rFont val="Tahoma"/>
            <family val="2"/>
          </rPr>
          <t xml:space="preserve"> * SI OFERTA UNA OPCION DIFERENTE A LA SOLICITADA, POR FAVOR RELACIONAR LA REFERENCIA O P/N, MARCA Y ADJUNTAR FICHA TECNICA PARA REVISION.
* SI ELMATERIAL SOLICITADO FUE DESCONTINUADO, POR FAVOR ADJUNTAR CARTA DE FABRICANTE INFORMANDO  EL CAMBIO Y EL P/N QUE LO REEMPLAZA</t>
        </r>
      </text>
    </comment>
  </commentList>
</comments>
</file>

<file path=xl/sharedStrings.xml><?xml version="1.0" encoding="utf-8"?>
<sst xmlns="http://schemas.openxmlformats.org/spreadsheetml/2006/main" count="769" uniqueCount="349">
  <si>
    <t xml:space="preserve">OLEODUCTO CENTRAL S.A.
FORMATO PRESENTACION DE OFERTAS PARA COMPRA DE BIENES </t>
  </si>
  <si>
    <t>PROCESO</t>
  </si>
  <si>
    <t>PC08417</t>
  </si>
  <si>
    <t>DIRECCION</t>
  </si>
  <si>
    <t>FECHA INICIO</t>
  </si>
  <si>
    <t>NOMBRE CONTACTO
EMAIL</t>
  </si>
  <si>
    <t>FECHA CIERRE</t>
  </si>
  <si>
    <t>TELEFONO</t>
  </si>
  <si>
    <t>NOMBRE COMERCIAL</t>
  </si>
  <si>
    <t>REGIMEN:</t>
  </si>
  <si>
    <t>RAZON SOCIAL</t>
  </si>
  <si>
    <t>VALIDEZ DE LA OFERTA</t>
  </si>
  <si>
    <t>60 DIAS</t>
  </si>
  <si>
    <t>NIT</t>
  </si>
  <si>
    <t>FORMA DE PAGO</t>
  </si>
  <si>
    <t>45 DIAS</t>
  </si>
  <si>
    <t>ITEM</t>
  </si>
  <si>
    <t>SOLPED</t>
  </si>
  <si>
    <t>POS</t>
  </si>
  <si>
    <t>CODIGO SAP</t>
  </si>
  <si>
    <t>DESCRIPCION DEL MATERIAL</t>
  </si>
  <si>
    <t>DESCRIPCION AMPLIADA</t>
  </si>
  <si>
    <t>P/N</t>
  </si>
  <si>
    <t>Texto de inspeccion</t>
  </si>
  <si>
    <t>UND</t>
  </si>
  <si>
    <t>QTY</t>
  </si>
  <si>
    <t>ESTACION</t>
  </si>
  <si>
    <t>LUGAR DE ENTREGA</t>
  </si>
  <si>
    <t>MARCA</t>
  </si>
  <si>
    <t>T. ENTREGA
EN DIAS CALENDARIO</t>
  </si>
  <si>
    <t>Moneda</t>
  </si>
  <si>
    <t>VR. UNITARIO SIN IVA</t>
  </si>
  <si>
    <t>VR. TOTAL SIN IVA</t>
  </si>
  <si>
    <t>IVA APLICABLE</t>
  </si>
  <si>
    <t>CUMPLE TECNICAMENTE</t>
  </si>
  <si>
    <t>P/N ALTERNATIVO</t>
  </si>
  <si>
    <t>COMENTARIOS</t>
  </si>
  <si>
    <t>30</t>
  </si>
  <si>
    <t/>
  </si>
  <si>
    <t>Lampara de emergencia 2 luces led x 1,2</t>
  </si>
  <si>
    <t>EA</t>
  </si>
  <si>
    <t>BOG</t>
  </si>
  <si>
    <t>Resistencia,VFD,RR RESISTORES</t>
  </si>
  <si>
    <t>PARTES DE CONTROL DE AUTOMATIZACION;NOMBRE:Resistencia,MODIFICADOR:Calentador,APLICACION GENERAL:Variador De Frecuencia,APLICACION E SPECIFICA:Gabinete de celdas,FABRICANTE:RR RESISTORES,MODELO:R 300W,SERIE:RPT3A-RPT3B-RPT3C,CARACTERISTICAS ADICIONALES:50/60 Hz</t>
  </si>
  <si>
    <t>EPO</t>
  </si>
  <si>
    <t>Indicador,LED,COMELETRIC,SUS-09TTQ</t>
  </si>
  <si>
    <t>ACCESORIOS ELECTRICOS;NOMBRE:Indicador,MODIFICADOR:LED,FABRICANTE:COMELETRIC,REFERENCIA:SUS-09TTQ</t>
  </si>
  <si>
    <t>VSA</t>
  </si>
  <si>
    <t>Contacto,Aux,BREMAS,1HJB5352184-1</t>
  </si>
  <si>
    <t>ACCESORIOS ELECTRICOS;NOMBRE:Contacto,MODIFICADOR:Auxiliar,FABRICANTE:Bremas,REFERENCIA:1HJB5352184-1</t>
  </si>
  <si>
    <t>Transformador,Toroidal,50/5A,Ref:KOKM.06</t>
  </si>
  <si>
    <t>TRANSFORMADOR;TIPO DE TRANSFORMADOR:Toroidal,RELACION DE TRANSFORMACION:50/5A,CARACTERISTICA ADICIONAL:Referencia: KOKM 06 J2,CARACT ERISTICA ADICIONAL:Proteccion: 10P10,CARACTERISTICA ADICIONAL:Carga Nominal: 0.5VA</t>
  </si>
  <si>
    <t>Contactor,AMRA,RGMZ73X/T,Tipo:Tropical</t>
  </si>
  <si>
    <t>PARTES DE CONTROL DE AUTOMATIZACION;NOMBRE:Contactor,APLICACION GENERAL:Interruptor Compacto EBSA_E06,FABRICANTE:AMRA,SERIE:RGMZ73X/ T,CARACTERISTICAS ADICIONALES:4 Contactos Conmutados,CARACTERISTICAS ADICIONALES:Tipo: Tropicalizado</t>
  </si>
  <si>
    <t>Contactor,AMRA,RGMS17X/T,Tipo:Tropical,4</t>
  </si>
  <si>
    <t>PARTES DE CONTROL DE AUTOMATIZACION;NOMBRE:Contactor,APLICACION GENERAL:Interruptor Compacto EBSA_E06,FABRICANTE:AMRA,SERIE:RGMS17X/ T,CARACTERISTICAS ADICIONALES:Tipo: Tropicalizado,CARACTERISTICAS ADICIONALES:4 Contactos NA</t>
  </si>
  <si>
    <t>Rele,Auxiliar,AMRA,TRIPOK P2,6.Contact.C</t>
  </si>
  <si>
    <t>PARTES DE CONTROL DE AUTOMATIZACION;NOMBRE:Rele,MODIFICADOR:Auxiliar,APLICACION GENERAL:Interruptor Compacto EBSA_E06,FABRICANTE:AMR A,SERIE:TRIPOK P2,CARACTERISTICAS ADICIONALES:6 Contactos Conmutados</t>
  </si>
  <si>
    <t>Rele,Auxiliar,AMRA,RCME12/T,Tipo:Tropica</t>
  </si>
  <si>
    <t>PARTES DE CONTROL DE AUTOMATIZACION;NOMBRE:Rele,MODIFICADOR:Auxiliar,APLICACION GENERAL:Interruptor Compacto EBSA_E06,FABRICANTE:AMR A,SERIE:RCME12/T,CARACTERISTICAS ADICIONALES:Tipo: Tropicalizado</t>
  </si>
  <si>
    <t>Rele,Auxiliar,AMRA,RDMS12X/T,Tipo:Tropic</t>
  </si>
  <si>
    <t>PARTES DE CONTROL DE AUTOMATIZACION;NOMBRE:Rele,MODIFICADOR:Auxiliar,APLICACION GENERAL:Interruptor Compacto EBSA_E06,FABRICANTE:AMR A,SERIE:RDMS12X/T,CARACTERISTICAS ADICIONALES:4 Contactos Conmutados,CARACTERISTICAS ADICIONALES:Tipo: Tropicalizado</t>
  </si>
  <si>
    <t>Base,P/Rele,AMRA,PRDC081</t>
  </si>
  <si>
    <t>PARTES DE CONTROL DE AUTOMATIZACION;NOMBRE:Base,MODIFICADOR:Para Rele,APLICACION GENERAL:Interruptor Compacto EBSA_E06,FABRICANTE:AM RA,SERIE:PRDC081</t>
  </si>
  <si>
    <t>Rele,Auxiliar,AMRA,RCMZ18/T</t>
  </si>
  <si>
    <t>PARTES DE CONTROL DE AUTOMATIZACION;NOMBRE:Rele,MODIFICADOR:Auxiliar,APLICACION GENERAL:Interruptor Compacto EBSA_E06,FABRICANTE:AMR A,SERIE:RCMZ18/T</t>
  </si>
  <si>
    <t>Termostato,CTC,43855,20-30VAC,1-2.5A,TEM</t>
  </si>
  <si>
    <t>PARTES DE CONTROL DE AUTOMATIZACION;NOMBRE:Termostato,MODIFICADOR:Programable,FABRICANTE:CTC,MODELO:43855,CARACTERISTICAS ADICIONALE S:20-30VAC,CARACTERISTICAS ADICIONALES:1-2.5A,CARACTERISTICAS ADICIONALES:Temperatura: 45º-95ºF,CARACTERISTICAS ADICIONALES:Terminal es: RH.RC/R.C.Y1.Y2,CARACTERISTICAS ADICIONALES:Terminales: W1.W2.W3.E.O.B.G.L</t>
  </si>
  <si>
    <t>Conector,Macho,2GJA309360_M,Grad.Protecc</t>
  </si>
  <si>
    <t>ACCESORIOS ELECTRICOS;NOMBRE:Conector,MODIFICADOR:Macho,REFERENCIA:2GJA309360_M,CARACTERISTICAS ADICIONALES:Grado Proteccion: IP68,C ARACTERISTICAS ADICIONALES:24 Polos</t>
  </si>
  <si>
    <t>Conector,Macho,2GJA309361_M,Grad.Protecc</t>
  </si>
  <si>
    <t>ACCESORIOS ELECTRICOS;NOMBRE:Conector,MODIFICADOR:Macho,REFERENCIA:2GJA309361_M,CARACTERISTICAS ADICIONALES:Grado Proteccion: IP68,C ARACTERISTICAS ADICIONALES:64 Poles</t>
  </si>
  <si>
    <t>Contactor,Tropicaliz,2GJA309365_M,4.Cont</t>
  </si>
  <si>
    <t>ACCESORIOS ELECTRICOS;NOMBRE:Contactor,MODIFICADOR:Tropicalizado,REFERENCIA:2GJA309365_M,CARACTERISTICAS ADICIONALES:4 Contactos NA</t>
  </si>
  <si>
    <t>Bateria,8D,Plomo-Acido,12V,1500Ah</t>
  </si>
  <si>
    <t>BATERIA;FORMA:8D,TIPO:Plomo-acido,VOLTAGE NOMINAL:12 Voltios,AUTONOMIA:1500 AH</t>
  </si>
  <si>
    <t>En línea con el decreto 1609 del 31 de Julio del 2002 a Nivel Nacional, el proveedor debe entregar junto a la sustancia peligrosa la respectiva hoja de seguridad y tarjeta de emergencia en idioma español. Ver Numeral 5.7.2 del Estandar de Materiales Peligrosos Documento HSE- ST-010 Ocensa.</t>
  </si>
  <si>
    <t>LBE</t>
  </si>
  <si>
    <t>Tanque,Vert,Hidroflo,150psi,60°C,Acero,I</t>
  </si>
  <si>
    <t>TANQUE DE ALMACENAMIENTO;TIPO DE TANQUE:Vertical,TIPO DE TANQUE:Hidroflo,DIAMETRO DEL TANQUE,LONGITUD DEL TANQUE,CAPACIDAD DEL TANQU E,PRESION DEL TANQUE:150psi,TEMPERATURA TANQUE:60°C,MATERIAL DE FABRICACION:Acero,ESPESOR DEL TANQUE,FABRICANTE TANQUE:IHM,DATOS ADI CIONALES:Modelo:LA500,DATOS ADICIONALES:REF:52700000D4,DATOS ADICIONALES:Hidroneumatico,DATOS ADICIONALES:Entrada: 1-1/4"NPT</t>
  </si>
  <si>
    <t>Rele.S/Carga,7-10A,690V,Autom,70x51x45mm</t>
  </si>
  <si>
    <t>RELE DE SOBRECARGA;RANGO:7-10 Amperios,TENSION DE AISLAMIENTO:690 Voltios,TIEMPO DE RETARDO,ACCIONAMIENTO:Automatico,DIMENSIONES:70m m x 51mm x 45mm,GRADO DE PROTECCION:IP2X,TEMPERATURA DE OPERACION:70°C,NORMA:EN60947-1,PESO:0.124 kg,APLICACION:Para contactor,TIPO DE MONTAJE:Directo,CARACTERISTICA ADICIONAL:Con base LA7D1064</t>
  </si>
  <si>
    <t>PNLRD14</t>
  </si>
  <si>
    <t>MRF</t>
  </si>
  <si>
    <t>Diodo,Tornll,800V,55A,Carcaza.Neg,Cable.</t>
  </si>
  <si>
    <t>Diodo;:Tornillo,TENSION:800 V,CORRIENTE:55 A,MATERIAL,TENSION RUPTURA,ENCAPSULAMIENTO,CARACTERISTICAS ADICIONALES:Carcaza negativa,C ARACTERISTICAS ADICIONALES:Cable aislado</t>
  </si>
  <si>
    <t>CUS</t>
  </si>
  <si>
    <t>Diodo,Tornll,800V,55A,Cable.Aisl,Carcaza</t>
  </si>
  <si>
    <t>Diodo;:Tornillo,TENSION:800 V,CORRIENTE:55 A,MATERIAL,TENSION RUPTURA,ENCAPSULAMIENTO,CARACTERISTICAS ADICIONALES:Cable aislado,CARA CTERISTICAS ADICIONALES:Carcaza positiva</t>
  </si>
  <si>
    <t>Crucet,Autosoport,GS,Perfil:3",Espes:5/1</t>
  </si>
  <si>
    <t>ACCESORIOS ELECTRICOS;NOMBRE:Cruceta,MODIFICADOR:Autosoportada,MATERIAL:Acero Galvanizado,DIMENSIONES:Perfil: 3",DIMENSIONES:Espesor : 5/16",LONGITUD:Longitud: 4m,CARACTERISTICAS ADICIONALES:Certificado Conformidad RETIE,CARACTERISTICAS ADICIONALES:Perforaciones: A  Necesidad</t>
  </si>
  <si>
    <t>Templete,Cuerd,Acero.Tubul.Galvaniz,Tubo</t>
  </si>
  <si>
    <t>ACCESORIOS ELECTRICOS;NOMBRE:Templete,MODIFICADOR:Cuerda,MATERIAL:Acero Tubular Galvanizado,DIAMETRO CONEXION:Tubo: 1.5",DIAMETRO CO NEXION:Collarin: 260mm,LONGITUD:Longitud: 1m,CARACTERISTICAS ADICIONALES:Tipo Guitarra Reforzado</t>
  </si>
  <si>
    <t>Lampara,Luz,Piloto,Rojo,24VAC,AB,800T-Q2</t>
  </si>
  <si>
    <t>ACCESORIOS ELECTRICOS;NOMBRE:Lampara,MODIFICADOR:Luz,MODIFICADOR:Piloto,MODIFICADOR:Rojo,MATERIAL,DIAMETRO CONEXION,VOLTAJE ACCESORI O ELECTRICO:24 VAC,CORRIENTE ACCESORIO ELECTRICO,TIPO DE ROSCA,TIPO DE AREA,REVESTIMIENTO,FABRICANTE:ALLEN-BRADLEY,REFERENCIA:800T-Q 24R</t>
  </si>
  <si>
    <t>CCA</t>
  </si>
  <si>
    <t>Lampara,Luz,Piloto,Verde,24VAC,AB,800T-Q</t>
  </si>
  <si>
    <t>ACCESORIOS ELECTRICOS;NOMBRE:Lampara,MODIFICADOR:Luz,MODIFICADOR:Piloto,MODIFICADOR:Verde,MATERIAL,DIAMETRO CONEXION,VOLTAJE ACCESOR IO ELECTRICO:24 VAC,CORRIENTE ACCESORIO ELECTRICO,TIPO DE ROSCA,TIPO DE AREA,REVESTIMIENTO,FABRICANTE:ALLEN-BRADLEY,REFERENCIA:800T- Q24G,CARACTERISTICAS ADICIONALES:30.5mm</t>
  </si>
  <si>
    <t>Terminal,Premold,Silicona,Calib.Cable:4/</t>
  </si>
  <si>
    <t>ACCESORIOS ELECTRICOS;NOMBRE:Terminal,MODIFICADOR:Premoldeada,MATERIAL:Goma Silicona,DIMENSIONES:Calibre Cable: 4/0Awg,DIMENSIONES:C alibre: 2 Awg,CARACTERISTICAS ADICIONALES:Certificado Conformidad RETIE,CARACTERISTICAS ADICIONALES:250KCMIL,CARACTERISTICAS ADICION ALES:Incluye: KIT Puesta Tierra,CARACTERISTICAS ADICIONALES:Uso: Exterior,CARACTERISTICAS ADICIONALES:Cobre Electrolitico Estañado,C ARACTERISTICAS ADICIONALES:IEC 60502-4,CARACTERISTICAS ADICIONALES:Tipo: Contraible en Frio</t>
  </si>
  <si>
    <t>KIT</t>
  </si>
  <si>
    <t>Pararrayo,Polimer,Polimero,12KV,Certific</t>
  </si>
  <si>
    <t>ACCESORIOS ELECTRICOS;NOMBRE:Pararrayo,MODIFICADOR:Polimerico,MATERIAL:Polimero,VOLTAJE ACCESORIO ELECTRICO:12KV,CARACTERISTICAS ADI CIONALES:Certificado Conformidad RETIE,CARACTERISTICAS ADICIONALES:Corriente Descarga: 10KA,CARACTERISTICAS ADICIONALES:Corriente Ma xima Impulso:100KA,CARACTERISTICAS ADICIONALES:Frecuencia: 60Hz,CARACTERISTICAS ADICIONALES:Distancia Fuga: 375 mm,CARACTERISTICAS A DICIONALES:Distancia Arco: 160 mm,CARACTERISTICAS ADICIONALES:DPS: Oxido de Zinc</t>
  </si>
  <si>
    <t>Grapa,Conect.Tee,Al,Calibre:3/0AWG,Certi</t>
  </si>
  <si>
    <t>ACCESORIOS ELECTRICOS;NOMBRE:Grapa,MODIFICADOR:Conector Tee,MATERIAL:Aluminio,DIMENSIONES:Calibre: 3/0AWG,CARACTERISTICAS ADICIONALE S:Certificado Conformidad RETIE,CARACTERISTICAS ADICIONALES:266.8 kcmil,CARACTERISTICAS ADICIONALES:NTC 2973</t>
  </si>
  <si>
    <t>Grapa,Conect.Palet,Al,Calibre:3/0AWG,Cer</t>
  </si>
  <si>
    <t>ACCESORIOS ELECTRICOS;NOMBRE:Grapa,MODIFICADOR:Conector Paleta,MATERIAL:Aluminio,DIMENSIONES:Calibre: 3/0AWG,CARACTERISTICAS ADICION ALES:Certificado Conformidad RETIE,CARACTERISTICAS ADICIONALES:266.8 kcmil,CARACTERISTICAS ADICIONALES:NTC 2973</t>
  </si>
  <si>
    <t>Grapa,Conect.Dos.Cabl,Al,Calibre:3/0AWG,</t>
  </si>
  <si>
    <t>ACCESORIOS ELECTRICOS;NOMBRE:Grapa,MODIFICADOR:Conector Dos Cables,MATERIAL:Aluminio,DIMENSIONES:Calibre: 3/0AWG,CARACTERISTICAS ADI CIONALES:Certificado Conformidad RETIE,CARACTERISTICAS ADICIONALES:266.8 kcmil,CARACTERISTICAS ADICIONALES:NTC 2973</t>
  </si>
  <si>
    <t>Monopol,15KV,400/630 A,Certific.Conformi</t>
  </si>
  <si>
    <t>ACCESORIOS ELECTRICOS;NOMBRE:Seccionador,MODIFICADOR:Monopolar,VOLTAJE ACCESORIO ELECTRICO:15KV,CORRIENTE ACCESORIO ELECTRICO:400/63 0 A,CARACTERISTICAS ADICIONALES:Certificado Conformidad RETIE,CARACTERISTICAS ADICIONALES:Operacion: Sin Carga,CARACTERISTICAS ADICI ONALES:Montaje: Sobre Perfil,CARACTERISTICAS ADICIONALES:Montaje: Sob.Aislador Cerminco,CARACTERISTICAS ADICIONALES:Con Gancho Opera r con Pertiga</t>
  </si>
  <si>
    <t>Bayoneta,P/Retenc.Doble,2.5"x2.5"x1/4",1</t>
  </si>
  <si>
    <t>ACCESORIOS ELECTRICOS;NOMBRE:Bayoneta,MODIFICADOR:Para Retencion Doble,DIMENSIONES:2.5"x2.5"x1/4",LONGITUD:1.5 Metros,CARACTERISTICA S ADICIONALES:Certificado Conformidad RETIE,CARACTERISTICAS ADICIONALES:Resistencia Ttraccion: 34.7Kg,CARACTERISTICAS ADICIONALES:Li mite Minimo Fluencia: 1.4KG,CARACTERISTICAS ADICIONALES:Elongacion: 30%-50mm</t>
  </si>
  <si>
    <t>Aislador,Polimer,15KV,Certific.Conformid</t>
  </si>
  <si>
    <t>ACCESORIOS ELECTRICOS;NOMBRE:Aislador,MODIFICADOR:Polimerico,VOLTAJE ACCESORIO ELECTRICO:15KV,CARACTERISTICAS ADICIONALES:Certificad o Conformidad RETIE,CARACTERISTICAS ADICIONALES:Distancia Arco: 190mm,CARACTERISTICAS ADICIONALES:Distancia Fuga: 410mm,CARACTERISTI CAS ADICIONALES:Carga Mecanica Nominal: 70KN,CARACTERISTICAS ADICIONALES:Carga Mecanica Ruptura: 35KN,CARACTERISTICAS ADICIONALES:Ca rga Mecanica Torsion: 47KN,CARACTERISTICAS ADICIONALES:Numero Campana: 4,CARACTERISTICAS ADICIONALES:Nucleo: Fibra Vidrio,CARACTERIS TICAS ADICIONALES:Cubierta: Silicona,CARACTERISTICAS ADICIONALES:Herrajes: Hierro Nodular,CARACTERISTICAS ADICIONALES:Pasador: Acero</t>
  </si>
  <si>
    <t>ACCESORIOS ELECTRICOS;NOMBRE:Cruceta,MODIFICADOR:Autosoportada,MATERIAL:Acero Galvanizado,DIMENSIONES:Perfil: 3",DIMENSIONES:Espesor : 5/16",LONGITUD:Longitud: 3m,CARACTERISTICAS ADICIONALES:Certificado Conformidad RETIE,CARACTERISTICAS ADICIONALES:Perforaciones: A  Necesidad</t>
  </si>
  <si>
    <t>Collarin,Liso,Acero,200mmx1.5"x1/4",Galv</t>
  </si>
  <si>
    <t>ACCESORIOS ELECTRICOS;NOMBRE:Collarin,MODIFICADOR:Liso (a),MATERIAL:Acero,DIMENSIONES:200mmx1.5"x1/4",REVESTIMIENTO:Galvanizado en C aliente,CARACTERISTICAS ADICIONALES:Certificado Conformidad RETIE,CARACTERISTICAS ADICIONALES:Montaje: Poste,CARACTERISTICAS ADICION ALES:Salidas: 2</t>
  </si>
  <si>
    <t>Aislador,Tipo.Pin,Porcelana,25KV,Certifi</t>
  </si>
  <si>
    <t>ACCESORIOS ELECTRICOS;NOMBRE:Aislador,MODIFICADOR:Tipo Pin,MATERIAL:Porcelana,VOLTAJE ACCESORIO ELECTRICO:25KV,CARACTERISTICAS ADICI ONALES:Certificado Conformidad RETIE,CARACTERISTICAS ADICIONALES:Distancia Arco: 165 mm,CARACTERISTICAS ADICIONALES:Distancia Fuga: 356 mm,CARACTERISTICAS ADICIONALES:Resistencia Cantilever,CARACTERISTICAS ADICIONALES:Cuello: F</t>
  </si>
  <si>
    <t>Grapa,Conect.Pistol,Al,Calibre:3/0AWG,Ga</t>
  </si>
  <si>
    <t>ACCESORIOS ELECTRICOS;NOMBRE:Grapa,MODIFICADOR:Conector Pistola,MATERIAL:Aluminio,DIMENSIONES:Calibre: 3/0AWG,REVESTIMIENTO:Galvaniz ado en Caliente,CARACTERISTICAS ADICIONALES:Certificado Conformidad RETIE,CARACTERISTICAS ADICIONALES:266.8 kcmil,CARACTERISTICAS AD ICIONALES:NTC 2973</t>
  </si>
  <si>
    <t>Cable,2/0AWG,Cu,Desnudo,B8,Puest.Tierra</t>
  </si>
  <si>
    <t>CABLE DE PODER;CALIBRE:2/0 AWG,VOLTAJE,MATERIAL:Cobre,RECUBRIMIENTO:Desnudo,TEMPERATURA,TIPO,COLOR,CARACTERISTICA ADICIONAL:ASTM B8, CARACTERISTICA ADICIONAL:Puesta a tierra</t>
  </si>
  <si>
    <t>"Marcas Avaladas: CENTELSA - PROCABLES - BELDEN -"</t>
  </si>
  <si>
    <t>M</t>
  </si>
  <si>
    <t>Cable,ACSR,Calib:1/0AWG-RAVEN,Certific.C</t>
  </si>
  <si>
    <t>ACCESORIOS ELECTRICOS;NOMBRE:Cable,MODIFICADOR:ACSR,DIMENSIONES:Calibre: 1/0 AWG RAVEN,CARACTERISTICAS ADICIONALES:Certificado Confo rmidad RETIE,CARACTERISTICAS ADICIONALES:6 hilo Aluminio/1 hilo Acero,CARACTERISTICAS ADICIONALES:Masa Nominal: 171 kg/km,CARACTERIS TICAS ADICIONALES:Resistencia Nominal:0,67Ohm/km,CARACTERISTICAS ADICIONALES,CARACTERISTICAS ADICIONALES:Corriente Maxima: 211 A,CAR ACTERISTICAS ADICIONALES:Norma NTC 309/NTC 461,CARACTERISTICAS ADICIONALES: ASTM B-232/ASTM B-498</t>
  </si>
  <si>
    <t>Cable,ACSR,266.8Kcmil,Certific.Conformid</t>
  </si>
  <si>
    <t>ACCESORIOS ELECTRICOS;NOMBRE:Cable,MODIFICADOR:ACSR,REFERENCIA:266.8 KCmil,CARACTERISTICAS ADICIONALES:Certificado Conformidad RETIE ,CARACTERISTICAS ADICIONALES:6 Hilo Aluminio/7 Hilo Acero,CARACTERISTICAS ADICIONALES:Masa Nominal: 509 kg/km,CARACTERISTICAS ADICIO NALES:Resistencia Nominal: 0,21KG/km,CARACTERISTICAS ADICIONALES:Carga Ruptura: 4400 kgf,CARACTERISTICAS ADICIONALES:Corriente Maxim a: 457 A,CARACTERISTICAS ADICIONALES:PARTRIDGE,CARACTERISTICAS ADICIONALES:Norma NTC 309/NTC 461,CARACTERISTICAS ADICIONALES: ASTM B -232/ASTM B-498</t>
  </si>
  <si>
    <t>Luminaria,Fluor,15W,55V,Germicid,437.4x2</t>
  </si>
  <si>
    <t>LUMINARIA;TIPO DE LAMPARA:Tubo fluorescente,POTENCIA:15W,TENSION DE SUMINISTRO:55V,TIPO DE LUMINARIA:Germicida,DIMENSIONES:437.4x28m m,FABRICANTE:PHILLIPS,REFERENCIA:TUV15WSLV/25,CARACTERISTICA ADICIONAL:253,7Nm,CARACTERISTICA ADICIONAL:Vida Util: 9000H</t>
  </si>
  <si>
    <t>TUN</t>
  </si>
  <si>
    <t>Motor.Elec,230/460VAC,50HP,1775RPM,60Hz,</t>
  </si>
  <si>
    <t>MOTOR ELECTRICO;VOLTAJE:230/460 VAC,POTENCIA:50HP,REVOLUCIONES:1775RPM,FRECUENCIA:60Hz,ARMAZON:326T,FABRICANTE:WEG,REFERENCIA:124399 05,CARACTERISTICAS ADICIONALES:Modelo: 05018ET3E326TF3-W22</t>
  </si>
  <si>
    <t>Rele.S/Carga,55-70A,690V,121X75X100mm,-2</t>
  </si>
  <si>
    <t>RELE DE SOBRECARGA;RANGO:55-70A,TENSION DE AISLAMIENTO:690 Voltios,TIEMPO DE RETARDO,ACCIONAMIENTO,DIMENSIONES:121mm X 75mm X 100mm, GRADO DE PROTECCION,TEMPERATURA DE OPERACION:-20°C a 60ºC,NORMA,PESO,APLICACION,TIPO DE MONTAJE:Enchufe,CARACTERISTICA ADICIONAL:TEL EMECANIQUE,CARACTERISTICA ADICIONAL:REFERENCIA: LR2D3361</t>
  </si>
  <si>
    <t>Contactor,Tripol,65A,690VAC,37kW,AC3,110</t>
  </si>
  <si>
    <t>CONTACTOR;TIPO:Tripolar,MATERIAL,CORRIENTE NOMINAL:65 A,VOLTAJE DE AISLAMIENTO:690 VAC,POTENCIA:37 KW,CATEGORIA DE SERVICIO:AC3,TENS ION DE BOBINA:110 Vca,FACTOR DE  POTENCIA,CARACTERISTICA ADICIONAL:TELEMECANIQUE,CARACTERISTICA ADICIONAL:Montaje riel DIN,CARACTERI STICA ADICIONAL:LC1D65AF7</t>
  </si>
  <si>
    <t>"Marcas Avaladas: SCHNEIDER ELECTRIC - SIEMENS - ABB - GE - ROCKWELL AUTOMATION- WEG - ALLEN BRADLEY - EATON CUTLER HAMMER -"</t>
  </si>
  <si>
    <t>Fuente.Poder,24/30V,100-240VAC,40.8W,47-</t>
  </si>
  <si>
    <t>FUENTE DE PODER;VOLTAJE NOMINAL:24/30V,VOLTAJE DE ALIMENTACION:100-240VAC,REGULACION DE LINEA,POTENCIA:40.8W,FRECUENCIA:47-63 Hz,RAN GO DE AJUSTE,REGULACION DE CARGA,CORRIENTE MAXIMA:1.7A,RENDIMIENTO:88%,FABRICANTE:MEAN WELL,MODELO:MDR-40-24,TEMPERATURA,DIMENSIONES ,NORMAS CODIGOS:UL</t>
  </si>
  <si>
    <t>CVA</t>
  </si>
  <si>
    <t>Luminaria,LED,Slimmy,Panel,50W,85-265Vac</t>
  </si>
  <si>
    <t>LUMINARIA;TIPO DE LAMPARA:LED,TIPO DE LAMPARA:Slimmy,TIPO DE LAMPARA:Panel,POTENCIA:50 Watts,TENSION DE SUMINISTRO:85-265Vac,BASE,BU LBO DE LAMPARA,TIPO DE LUMINARIA:Techo,DIMENSIONES:60cmx60cmxh15mm,GRADO DE PROTECCION:IP20,NORMA:RoHS,TIPO DE AREA,FABRICANTE:EPIST AR,REFERENCIA:TPL600x600,CARACTERISTICA ADICIONAL:Angulo 120°,CARACTERISTICA ADICIONAL:2700-6500K,CARACTERISTICA ADICIONAL:-10°C- 40 °C</t>
  </si>
  <si>
    <t>Conector,380-415V,SF-024L,Trifa,4.Pines</t>
  </si>
  <si>
    <t>ACCESORIOS ELECTRICOS;NOMBRE:Conector,VOLTAJE ACCESORIO ELECTRICO:380-415V,CORRIENTE ACCESORIO ELECTRICO:32A,REFERENCIA:SF-024L,CARA CTERISTICAS ADICIONALES:Trifasico,CARACTERISTICAS ADICIONALES:4 Pines</t>
  </si>
  <si>
    <t>66015</t>
  </si>
  <si>
    <t>Cargador,Bateria,Conmut,Plomo/Acido,SMAR</t>
  </si>
  <si>
    <t>HERRAMIENTA  ESPECIAL;NOMBRE:Cargador,MODIFICADOR:Bateria,TIPO:Conmutacion,DIMENSION,LONGITUD,APLICACION:Plomo/Acido,FABRICANTE:SMAR TGEN,REFERENCIA:BAC06A,CARACTERISTICA ADICIONAL:50/60 Hz,CARACTERISTICA ADICIONAL:Bateria 12/24V,CARACTERISTICA ADICIONAL:Corriente Carga 6A/3A,CARACTERISTICA ADICIONAL:Voltaje Entrada 100/240V,CARACTERISTICA ADICIONAL:Corriente Entrada 2A,CARACTERISTICA ADICIONAL :Modo 2 Segmentos,CARACTERISTICA ADICIONAL:Eficiencia 83/85%,CARACTERISTICA ADICIONAL:Temperatura Operacion -30/55°C</t>
  </si>
  <si>
    <t>PAE</t>
  </si>
  <si>
    <t>68446</t>
  </si>
  <si>
    <t>Bateria,Cuad,Plomo-Acido,12V,105Ah,M6,12</t>
  </si>
  <si>
    <t>BATERIA;FORMA:Cuadrada,TIPO:Plomo-acido,VOLTAGE NOMINAL:12 Voltios,AUTONOMIA:105Ah,TIPO DE BORNE:M6,REFERENCIA:12VX105FS,CARACTERIST ICA ADICIONAL:Dimensiones: 561x125x228mm</t>
  </si>
  <si>
    <t>GRA</t>
  </si>
  <si>
    <t>11317</t>
  </si>
  <si>
    <t>Niple,Conduit,IMC,3/4",2",MNPT,Clasif,Ga</t>
  </si>
  <si>
    <t>ACCESORIOS ELECTRICOS;NOMBRE:Niple,MODIFICADOR:Conduit,MATERIAL:IMC,DIMENSIONES,DIAMETRO CONEXION:3/4",LONGITUD:2",VOLTAJE ACCESORIO  ELECTRICO,CORRIENTE ACCESORIO ELECTRICO,TIPO DE ROSCA:NPT Macho,TIPO DE AREA:Clasificada,REVESTIMIENTO:Galvanizado,FABRICANTE:TECNA ,REFERENCIA:LPDS075,CARACTERISTICAS ADICIONALES:NEMA 7</t>
  </si>
  <si>
    <t>5891</t>
  </si>
  <si>
    <t>Codo,Flexicond,Galv,3/4"</t>
  </si>
  <si>
    <t>ACCESORIOS ELECTRICOS;NOMBRE:Codo,MODIFICADOR:Flexiconduit,MATERIAL:Galvanizado,DIAMETRO CONEXION:3/4"</t>
  </si>
  <si>
    <t>19368</t>
  </si>
  <si>
    <t>Curva,Conduit,Acero,3/4",MNPT,Galv,Extra</t>
  </si>
  <si>
    <t>ACCESORIOS ELECTRICOS;:Curva,MODIFICADOR:Conduit,MATERIAL:Acero,DIMENSIONES,DIAMETRO CONEXION:3/4",TIPO DE ROSCA:NPT Macho,REVESTIMI ENTO:Galvanizado,CARACTERISTICAS ADICIONALES:Extrapesado,CARACTERISTICAS ADICIONALES:Tipo RMC</t>
  </si>
  <si>
    <t>4873</t>
  </si>
  <si>
    <t>Tubo,Conduit,IMC,Acero,3/4",3m,MNPT,Galv</t>
  </si>
  <si>
    <t>ACCESORIOS ELECTRICOS;NOMBRE:Tubo,MODIFICADOR:Conduit,MODIFICADOR:Tipo IMC,MATERIAL:Acero,DIMENSIONES,DIAMETRO CONEXION:3/4",LONGITU D:3 Metros,VOLTAJE ACCESORIO ELECTRICO,CORRIENTE ACCESORIO ELECTRICO,TIPO DE ROSCA:NPT Macho,TIPO DE AREA,REVESTIMIENTO:Galvanizado, FABRICANTE,REFERENCIA,CARACTERISTICAS ADICIONALES:Con union y tapon plastico,CARACTERISTICAS ADICIONALES:NTC 169</t>
  </si>
  <si>
    <t>17270</t>
  </si>
  <si>
    <t>Curva,90°,Conduit,Acero,3/4",MNPT,Galv</t>
  </si>
  <si>
    <t>ACCESORIOS ELECTRICOS;NOMBRE:Curva,MODIFICADOR:90°,MODIFICADOR:Conduit,MATERIAL:Acero,DIMENSIONES,DIAMETRO CONEXION:3/4",LONGITUD,VO LTAJE ACCESORIO ELECTRICO,CORRIENTE ACCESORIO ELECTRICO,TIPO DE ROSCA:NPT Macho,TIPO DE AREA,REVESTIMIENTO:Galvanizado</t>
  </si>
  <si>
    <t>5782</t>
  </si>
  <si>
    <t>Sello,Cortaf,Conduit,Al,3/4",F-F,Clasif,</t>
  </si>
  <si>
    <t>ACCESORIOS ELECTRICOS;NOMBRE:Sello,MODIFICADOR:Cortafuego,MODIFICADOR:Conduit,MATERIAL:Aluminio,DIAMETRO CONEXION:3/4",TIPO DE ROSCA :Hembra-hembra,TIPO DE AREA:Clasificada,REVESTIMIENTO,CARACTERISTICAS ADICIONALES:NEMA 4,CARACTERISTICAS ADICIONALES:NEMA 7,CARACTER ISTICAS ADICIONALES:Vertical-horizontal</t>
  </si>
  <si>
    <t>4886</t>
  </si>
  <si>
    <t>Universal,Conduit,3/4",M-F,Galv</t>
  </si>
  <si>
    <t>ACCESORIOS ELECTRICOS;NOMBRE:Universal,MODIFICADOR:Conduit,MATERIAL,DIAMETRO CONEXION:3/4",TIPO DE ROSCA:Macho-hembra,TIPO DE AREA,R EVESTIMIENTO:Galvanizado</t>
  </si>
  <si>
    <t>6984</t>
  </si>
  <si>
    <t>Union,Conduit,Galv,2",FNPT</t>
  </si>
  <si>
    <t>ACCESORIOS ELECTRICOS;NOMBRE:Union,MODIFICADOR:Conduit,MATERIAL:Galvanizado,DIMENSIONES,DIAMETRO CONEXION:2",LONGITUD,VOLTAJE ACCESO RIO ELECTRICO,CORRIENTE ACCESORIO ELECTRICO,TIPO DE ROSCA:NPT Hembra</t>
  </si>
  <si>
    <t>7197</t>
  </si>
  <si>
    <t>Cable,1/0AWG,600VAC,Cu,90°C,XHHW-2,Verde</t>
  </si>
  <si>
    <t>CABLE DE PODER;CALIBRE:1/0 AWG,VOLTAJE:600 VAC,MATERIAL:Cobre,RECUBRIMIENTO,TEMPERATURA:90°C,TIPO:XHHW-2,COLOR:Verde,CARACTERISTICA ADICIONAL:Para Bandeja Portacable (CT),CARACTERISTICA ADICIONAL:Monopolar</t>
  </si>
  <si>
    <t>4993</t>
  </si>
  <si>
    <t>Caja,Conduit,Distrib,3/4",GUAL</t>
  </si>
  <si>
    <t>ACCESORIOS ELECTRICOS;NOMBRE:Caja,MODIFICADOR:Conduit,MODIFICADOR:Distribucion,MATERIAL,DIAMETRO CONEXION:3/4",TIPO DE ROSCA,TIPO DE  AREA,REVESTIMIENTO,CARACTERISTICAS ADICIONALES:Tipo GUAL</t>
  </si>
  <si>
    <t>4158</t>
  </si>
  <si>
    <t>Niple,Conduit,IMC,3/4",4",MNPT,Clasif,Ga</t>
  </si>
  <si>
    <t>ACCESORIOS ELECTRICOS;NOMBRE:Niple,MODIFICADOR:Conduit,MODIFICADOR:Tipo IMC,MATERIAL,DIMENSIONES,DIAMETRO CONEXION:3/4",LONGITUD:4", VOLTAJE ACCESORIO ELECTRICO,CORRIENTE ACCESORIO ELECTRICO,TIPO DE ROSCA:NPT Macho,TIPO DE AREA:Clasificada,REVESTIMIENTO:Galvanizado</t>
  </si>
  <si>
    <t>64101</t>
  </si>
  <si>
    <t>Union,Conduit,Galv,3/4",FNPT</t>
  </si>
  <si>
    <t>ACCESORIOS ELECTRICOS;NOMBRE:Union,MODIFICADOR:Conduit,MATERIAL:Galvanizado,DIMENSIONES,DIAMETRO CONEXION:3/4",LONGITUD,VOLTAJE ACCE SORIO ELECTRICO,CORRIENTE ACCESORIO ELECTRICO,TIPO DE ROSCA:NPT Hembra</t>
  </si>
  <si>
    <t>10060804</t>
  </si>
  <si>
    <t>1</t>
  </si>
  <si>
    <t>68778</t>
  </si>
  <si>
    <t>Cable,12AWG,Cu,Vehicul,Negro</t>
  </si>
  <si>
    <t>CABLE DE PODER;CALIBRE:12 AWG,MATERIAL:Cobre,TIPO:Vehicular,COLOR:Negro</t>
  </si>
  <si>
    <t>2</t>
  </si>
  <si>
    <t>68779</t>
  </si>
  <si>
    <t>Cable,12AWG,Cu,Vehicul,Rojo</t>
  </si>
  <si>
    <t>CABLE DE PODER;CALIBRE:12 AWG,MATERIAL:Cobre,TIPO:Vehicular,COLOR:Rojo</t>
  </si>
  <si>
    <t>10060803</t>
  </si>
  <si>
    <t>67692</t>
  </si>
  <si>
    <t>Luminaria,LED,66-100W,100-277VAC,IP66,SY</t>
  </si>
  <si>
    <t>LUMINARIA;TIPO DE LAMPARA:LED,POTENCIA:66-100W,TENSION DE SUMINISTRO:100-277 VAC,GRADO DE PROTECCION:IP66,FABRICANTE:SYLVANIA,REFERE NCIA:P25902,CARACTERISTICA ADICIONAL:Temperatura de color 4000K,CARACTERISTICA ADICIONAL:Vida util: 100000h</t>
  </si>
  <si>
    <t>67693</t>
  </si>
  <si>
    <t>Reflector,200W,100/277V,LED,IP66,Eficac:</t>
  </si>
  <si>
    <t>REFLECTOR;POTENCIA:200W,VOLTAJE:100/277V,TIPO DE LUZ:LED,CERTIFICADOS:IP66,CARACTERISTICAS ADICIONALES:Eficacia: 143Lm/W,CARACTERIST ICAS ADICIONALES:Temperatura 5000K,CARACTERISTICAS ADICIONALES:Vida Util: 100.000H,CARACTERISTICAS ADICIONALES:Flujo Luminoso: 28600 lm,CARACTERISTICAS ADICIONALES:Referencia: P24106</t>
  </si>
  <si>
    <t>3</t>
  </si>
  <si>
    <t>68636</t>
  </si>
  <si>
    <t>Reflector,200W,480VAC,LED,IP66,Ref:P2972</t>
  </si>
  <si>
    <t>REFLECTOR;POTENCIA:200W,VOLTAJE:480 VAC,TIPO DE LUZ:LED,CERTIFICADOS:IP66,CARACTERISTICAS ADICIONALES:Referencia: P29722,CARACTERIST ICAS ADICIONALES:Temperatura 5000K,CARACTERISTICAS ADICIONALES:Vida Util: 100.000H,CARACTERISTICAS ADICIONALES:Flujo Luminoso: 28600 lm,CARACTERISTICAS ADICIONALES:SYLVANIA,CARACTERISTICAS ADICIONALES:Eficacia: 135lm/W</t>
  </si>
  <si>
    <t>4</t>
  </si>
  <si>
    <t>68638</t>
  </si>
  <si>
    <t>Luminaria,Proyector.LED,300W,480VAC,IP66</t>
  </si>
  <si>
    <t>LUMINARIA;TIPO DE LAMPARA:Proyector LED,POTENCIA:300W,TENSION DE SUMINISTRO:480VAC,GRADO DE PROTECCION:IP66,FABRICANTE:SYLVANIA,REFE RENCIA:P-36,CARACTERISTICA ADICIONAL:Angulo Apertura: 45º,CARACTERISTICA ADICIONAL:temperatura color 5000K,CARACTERISTICA ADICIONAL, CARACTERISTICA ADICIONAL:Flujo Luminoso: 50100lm,CARACTERISTICA ADICIONAL:Eficacia: 167Lm/W</t>
  </si>
  <si>
    <t>5</t>
  </si>
  <si>
    <t>68637</t>
  </si>
  <si>
    <t>Luminaria,Proyector.LED,1000W,480VAC,595</t>
  </si>
  <si>
    <t>LUMINARIA;TIPO DE LAMPARA:Proyector LED,POTENCIA:1000 Watts,TENSION DE SUMINISTRO:480VAC,DIMENSIONES:595x586x541mm,GRADO DE PROTECCI ON:IP66,FABRICANTE:SYLVANIA,REFERENCIA:P29463,CARACTERISTICA ADICIONAL:Angulo Apertura: 30º,CARACTERISTICA ADICIONAL:Flujo Luminoso:  150000lm,CARACTERISTICA ADICIONAL:Eficacia: 146Lm/W,CARACTERISTICA ADICIONAL:temperatura color 5000K</t>
  </si>
  <si>
    <t>10060807</t>
  </si>
  <si>
    <t>6357</t>
  </si>
  <si>
    <t>Bateria,GPL1272,12V,7.2Ah,CSB BATTERY,Di</t>
  </si>
  <si>
    <t>BATERIA;FORMA:GPL1272,TIPO,VOLTAGE NOMINAL:12 Voltios,AUTONOMIA:7.2Ah,TIPO DE BORNE,CARACTERISTICA ADICIONAL:CSB BATTERY,CARACTERIST ICA ADICIONAL:Dimensiones: 65x95x150mm</t>
  </si>
  <si>
    <t>17620</t>
  </si>
  <si>
    <t>Union,Conduit,Univ,Al,1-1/2",M-HNPT,Clas</t>
  </si>
  <si>
    <t>ACCESORIOS ELECTRICOS;NOMBRE:Union,MODIFICADOR:Conduit,MODIFICADOR:Universal,MATERIAL:Aluminio,DIMENSIONES,DIAMETRO CONEXION:1-1/2", LONGITUD,VOLTAJE ACCESORIO ELECTRICO,CORRIENTE ACCESORIO ELECTRICO,TIPO DE ROSCA:Macho-Hembra NPT,TIPO DE AREA:Clasificada,REVESTIMI ENTO,FABRICANTE:CROUSE-HINDS,REFERENCIA:UNY-505-SA,CARACTERISTICAS ADICIONALES:Libre de Cobre,CARACTERISTICAS ADICIONALES:Cl I, Div 1 y 2, Gr A, B, C, D</t>
  </si>
  <si>
    <t>10060800</t>
  </si>
  <si>
    <t>12747</t>
  </si>
  <si>
    <t>Bombilla,LED,12W,100-240V,E-27,6500K,Blc</t>
  </si>
  <si>
    <t>BOMBILLA;TIPO:LED,POTENCIA:12W,TENSION:100-240 V,CORRIENTE,FORMA,BASE:E-27,TEMPERATURA DE COLOR:6500K,COLOR:Blanca Calida,CARACTERIS TICAS ADICIONALES:Vida Util Estimada 15000 Horas,CARACTERISTICAS ADICIONALES:1400 Lumenes</t>
  </si>
  <si>
    <t>68624</t>
  </si>
  <si>
    <t>Cable,Patch Cord,F.Optica,Conect.SC/ST,L</t>
  </si>
  <si>
    <t>CABLE DE SEÑAL;MODIFICADOR:Patch Cord,ALMA CONDUCTORA:Fibra Optica,CARACTERISTICAS ADICIONALES:Conector SC/ST,CARACTERISTICAS ADICIO NALES:Longitud: 2m,CARACTERISTICAS ADICIONALES:Fibra Monomodo 9/125,CARACTERISTICAS ADICIONALES:Ferulas Zirconio 2.5-1.5mm,CARACTERI STICAS ADICIONALES:TIA/EIA-568.B.3,CARACTERISTICAS ADICIONALES:IEEE802.3u/802.3x/802.3z/802.3,CARACTERISTICAS ADICIONALES:Telcordia:  GR-326GR-326</t>
  </si>
  <si>
    <t>68623</t>
  </si>
  <si>
    <t>Cable,Patch Cord,F.Optica,Long:2m,Fibra.</t>
  </si>
  <si>
    <t>CABLE DE SEÑAL;MODIFICADOR:Patch Cord,ALMA CONDUCTORA:Fibra Optica,CARACTERISTICAS ADICIONALES:Longitud: 2m,CARACTERISTICAS ADICIONA LES:Fibra Monomodo 9/125,CARACTERISTICAS ADICIONALES:Ferulas Zirconio 2.5-1.5mm,CARACTERISTICAS ADICIONALES:TIA/EIA-568.B.3,CARACTER ISTICAS ADICIONALES:IEEE802.3u/802.3x/802.3z/802.3,CARACTERISTICAS ADICIONALES:Telcordia: GR-326GR-326,CARACTERISTICAS ADICIONALES:C onector LC/LC</t>
  </si>
  <si>
    <t>Controlador,Carga,Panel.Solar,Grad.Prote</t>
  </si>
  <si>
    <t>PARTES DE CONTROL DE AUTOMATIZACION;NOMBRE:Controlador,MODIFICADOR:De carga,APLICACION ESPECIFICA:Panel Solar,CARACTERISTICAS ADICIO NALES,CARACTERISTICAS ADICIONALES:Grado Proteccion: IP43,CARACTERISTICAS ADICIONALES:Alimentacion: 150V,CARACTERISTICAS ADICIONALES: Salida Bateria: 12/24/36/48V,CARACTERISTICAS ADICIONALES:Temperatura: -30 a 60ºC,CARACTERISTICAS ADICIONALES:Fusible Externo: 80A,CA RACTERISTICAS ADICIONALES:Comunicacion: Bluetooth</t>
  </si>
  <si>
    <t>Cable,Patch Cord,2Cond,PANDUIT,LC-LC,2.C</t>
  </si>
  <si>
    <t>CABLE DE SEÑAL;MODIFICADOR:Patch Cord,MATERIAL CONDUCTOR,ALMA CONDUCTORA:2 Conductores,CALIBRE,TIPO DE AISLAMIENTO,TEMPERATURA DE TR ABAJO,Voltaje Cable de Señal,FABRICANTE CABLE DE SEÑAL:PANDUIT,REFERENCIA CABLE DATOS:LC-LC,CARACTERISTICAS ADICIONALES:2 Conectores ,CARACTERISTICAS ADICIONALES:Conector ST,CARACTERISTICAS ADICIONALES:Duplex,CARACTERISTICAS ADICIONALES:Longitud 2 metros,CARACTERIS TICAS ADICIONALES:Multimodo,CARACTERISTICAS ADICIONALES:Nucleo de 50/125µm</t>
  </si>
  <si>
    <t>Cable,4X10AWG,600VAC,Cu,PVC,90°C,XHHW-2,</t>
  </si>
  <si>
    <t>CABLE DE PODER;CALIBRE:4X10 AWG,VOLTAJE:600 VAC,MATERIAL:Cobre,RECUBRIMIENTO:Policloruro de Vinilo,TEMPERATURA:90°C,TIPO:XHHW-2,COLO R:Negro,CARACTERISTICA ADICIONAL:Clase B,CARACTERISTICA ADICIONAL:Multiconductor,CARACTERISTICA ADICIONAL:Resistente a la Abrasion,C ARACTERISTICA ADICIONAL:Resistente Radiacion Solar(SR),CARACTERISTICA ADICIONAL:Para Bandeja Portacable (CT),CARACTERISTICA ADICIONA L:UL 1581,UL 1277,UL 44,CARACTERISTICA ADICIONAL:Resistente,Bloqueo Humedad,CARACTERISTICA ADICIONAL:Retardante a la LLama (FR),CARA CTERISTICA ADICIONAL:Norma RETIE</t>
  </si>
  <si>
    <t>Canaleta,Riel.Chanel.Liso,GS,41x41mm,Cal</t>
  </si>
  <si>
    <t>ACCESORIOS ELECTRICOS;NOMBRE:Canaleta,MODIFICADOR:Riel chanel liso,MATERIAL:Acero Galvanizado,DIMENSIONES:41mm x 41mm,CARACTERISTICA S ADICIONALES:Calibre:16</t>
  </si>
  <si>
    <t>Codo,Conector,Conduit,1/2",P/Tub.Flex</t>
  </si>
  <si>
    <t>ACCESORIOS ELECTRICOS;NOMBRE:Codo,NOMBRE:Conector,MODIFICADOR:Conduit,MATERIAL,DIMENSIONES,DIAMETRO CONEXION:1/2",LONGITUD,VOLTAJE A CCESORIO ELECTRICO,CORRIENTE ACCESORIO ELECTRICO,TIPO DE ROSCA,TIPO DE AREA,REVESTIMIENTO,FABRICANTE,REFERENCIA,CARACTERISTICAS ADIC IONALES:Para Tubo Flexible</t>
  </si>
  <si>
    <t>Contactor,Tripolar,5kA,480V,33Kvar,Bob.4</t>
  </si>
  <si>
    <t>CONTACTOR;TIPO:Tripolar,MATERIAL,CORRIENTE NOMINAL:5kA,VOLTAJE DE AISLAMIENTO:480 V,POTENCIA:33 Kvar,CATEGORIA DE SERVICIO,TENSION D E BOBINA:480 VAC</t>
  </si>
  <si>
    <t>PN1SBL351022R8611</t>
  </si>
  <si>
    <t>Tubo,Conduit,IMC,Acero,1",3m,MNPT,Galv,U</t>
  </si>
  <si>
    <t>ACCESORIOS ELECTRICOS;NOMBRE:Tubo,MODIFICADOR:Conduit,MODIFICADOR:Tipo IMC,MATERIAL:Acero,DIAMETRO CONEXION:1",LONGITUD:3 Metros,TIP O DE ROSCA:NPT Macho,REVESTIMIENTO:Galvanizado,CARACTERISTICAS ADICIONALES:Con union y tapon plastico,CARACTERISTICAS ADICIONALES:NT C 169</t>
  </si>
  <si>
    <t>Reduccion,Galv,1",3/4",F-F</t>
  </si>
  <si>
    <t>ACCESORIOS ELECTRICOS;NOMBRE:Reduccion,MODIFICADOR,MATERIAL:Galvanizado,DIAMETRO CONEXION:1", 3/4",TIPO DE ROSCA:Hembra-hembra</t>
  </si>
  <si>
    <t>Condensador.Elec,Trifas,480V,25Kvar,EPCO</t>
  </si>
  <si>
    <t>Condensador electrico;TIPO:Trifasico,CAPACITANCIA,TENSION:480 Voltios,POTENCIA:25 Kvar,MATERIAL,FABRICANTE CONDENSADOR:EPCOS,REFEREN CIA CONDENSADOR:B32344C4202A080,CARACTERISTICA ADICIONAL:50/60Hz</t>
  </si>
  <si>
    <t>Tapa,Intemp,Toma.Doble,Al,CROUSE.HINDS,D</t>
  </si>
  <si>
    <t>ACCESORIOS ELECTRICOS;NOMBRE:Tapa,MODIFICADOR:Intemperie,MODIFICADOR:Toma Doble,MATERIAL:Aluminio,DIMENSIONES,DIAMETRO CONEXION,LONG ITUD,VOLTAJE ACCESORIO ELECTRICO,CORRIENTE ACCESORIO ELECTRICO,TIPO DE ROSCA,TIPO DE AREA,REVESTIMIENTO,FABRICANTE:CROUSE HINDS,REFE RENCIA:DS-70,CARACTERISTICAS ADICIONALES:UL425</t>
  </si>
  <si>
    <t>CQO</t>
  </si>
  <si>
    <t>Tapa,Toma doble,LEVINTON</t>
  </si>
  <si>
    <t>ACCESORIOS ELECTRICOS;NOMBRE:Tapa,MODIFICADOR:De toma doble,MATERIAL,DIAMETRO CONEXION,TIPO DE ROSCA,TIPO DE AREA,REVESTIMIENTO,CARA CTERISTICAS ADICIONALES:LEVINTON</t>
  </si>
  <si>
    <t>Kit,Puesta.tierra,Cortocirc,Aplic:Redes.</t>
  </si>
  <si>
    <t>ACCESORIOS ELECTRICOS;NOMBRE:Kit,NOMBRE:Puesta a tierra,MODIFICADOR:Cortocircuito,CARACTERISTICAS ADICIONALES:Aplicacion:redes aerea s MT,CARACTERISTICAS ADICIONALES:Incluye,CARACTERISTICAS ADICIONALES:3 mordazas contacto automatico,CARACTERISTICAS ADICIONALES:2 ca bles cortocircuito,CARACTERISTICAS ADICIONALES:Seccion:95mm2 / longitud:2.5m,CARACTERISTICAS ADICIONALES:1 cable de tierra,CARACTERI STICAS ADICIONALES:Seccion:35mm2 / longitud:16m,CARACTERISTICAS ADICIONALES:1 carrete con torno de tierra,CARACTERISTICAS ADICIONALE S:16m / cable de 35mm2,CARACTERISTICAS ADICIONALES:1 piqueta hexagonal ag,CARACTERISTICAS ADICIONALES:Longitud:1m,CARACTERISTICAS AD</t>
  </si>
  <si>
    <t>Fusible,20A,600V,TRANE,FUS00943</t>
  </si>
  <si>
    <t>FUSIBLE;AMPERAJE:20A,VOLTAJE:600V,FABRICANTE:TRANE,REFERENCIA:FUS00943</t>
  </si>
  <si>
    <t>Fusible,CC,7.5A,600V,TRANE,FUS01860</t>
  </si>
  <si>
    <t>FUSIBLE;TIPO:Clase CC,AMPERAJE:7.5A,VOLTAJE:600V,FABRICANTE:TRANE,REFERENCIA:FUS01860</t>
  </si>
  <si>
    <t>Interruptor,10A-15A,125-250VCA,TRANE,SWT</t>
  </si>
  <si>
    <t>INTERRUPTOR DE CORRIENTE;CORRIENTE:10A-15A,TENSION NOMINAL:125-250VCA,FABRICANTE:TRANE,REFERENCIA:SWT00286,CARACTERISTICA ADICIONAL: Configuracion: SPST</t>
  </si>
  <si>
    <t>Reduccion,Acero,Galv,1"X3/4",UNF,NPTFxNP</t>
  </si>
  <si>
    <t>ACCESORIOS ELECTRICOS;NOMBRE:Reduccion,MATERIAL:Acero,MATERIAL:Galvanizado,DIMENSIONES:1"X3/4",TIPO DE ROSCA:Rosca fina,TIPO DE ROSC A:NPT Hembra x NPT Macho</t>
  </si>
  <si>
    <t>Transformador,Aire.Acond,BARD,W70A2-C,48</t>
  </si>
  <si>
    <t>PARTES PARA AIRE ACONDICIONADO;NOMBRE:Transformador,TIPO,MODIFICADOR,APLICACION GENERAL:Aire Acondicionado,FABRICANTE:BARD MANUFACTU RING COMPANY,MODELO:W70A2-C,CARACTERISTICAS ADICIONALES:Voltaje 480/24VAC,CARACTERISTICAS ADICIONALES:50/60Hz</t>
  </si>
  <si>
    <t>PN8407042</t>
  </si>
  <si>
    <t>Switch,Conmut,Switch1930,JL685A,Consum:3</t>
  </si>
  <si>
    <t>PARTES DE CONTROL DE AUTOMATIZACION;NOMBRE:Switch,MODIFICADOR:De Conmutacion,APLICACION GENERAL,APLICACION ESPECIFICA,FABRICANTE,MOD ELO:Switch 1930,SERIE:JL685A,CARACTERISTICAS ADICIONALES:Consumo 36.9W Maximo,CARACTERISTICAS ADICIONALES:Entrada: 100-127/200-240VD A,CARACTERISTICAS ADICIONALES:Puertos: 48 Puertos RJ-45,CARACTERISTICAS ADICIONALES:Capacidad: 176 Gbps,CARACTERISTICAS ADICIONALES: Velocidad: 130.95 Mpps,CARACTERISTICAS ADICIONALES:Memoria: ARM Cortex-A9 800MHZ,CARACTERISTICAS ADICIONALES:Temperatura: 32ºF a 104 ºF,CARACTERISTICAS ADICIONALES:Medidas: 4.39x44.25x28.24cm</t>
  </si>
  <si>
    <t>Tapa,Int,90°,Curva.Vert,Ventil,Escal,Ace</t>
  </si>
  <si>
    <t>ACCESORIOS ELECTRICOS;:Tapa,MODIFICADOR:Interno(a),MODIFICADOR:90°,MODIFICADOR:Curva Vertical,MODIFICADOR:Ventilada,MODIFICADOR:Tipo  escalera,MATERIAL:Acero,DIMENSIONES:Ancho 150mm,DIMENSIONES:Radio 600mm,DIAMETRO CONEXION,TIPO DE ROSCA,REVESTIMIENTO:Galvanizado,C ARACTERISTICAS ADICIONALES:NEMA VE-1,CARACTERISTICAS ADICIONALES:Con pestaña,CARACTERISTICAS ADICIONALES:Clase 20C</t>
  </si>
  <si>
    <t>OBSERVACIONES GENERALES</t>
  </si>
  <si>
    <t xml:space="preserve">Total </t>
  </si>
  <si>
    <r>
      <t xml:space="preserve">• Es </t>
    </r>
    <r>
      <rPr>
        <b/>
        <sz val="12"/>
        <color rgb="FFFF0000"/>
        <rFont val="Arial"/>
        <family val="2"/>
      </rPr>
      <t>obligatorio</t>
    </r>
    <r>
      <rPr>
        <b/>
        <sz val="12"/>
        <rFont val="Arial"/>
        <family val="2"/>
      </rPr>
      <t xml:space="preserve"> adjuntar diligenciado el archivo de EXCEL en editable y en PDF firmado por el represéntate legal (formato presentación oferta) junto con su oferta comercial.
• Es </t>
    </r>
    <r>
      <rPr>
        <b/>
        <sz val="12"/>
        <color rgb="FFFF0000"/>
        <rFont val="Arial"/>
        <family val="2"/>
      </rPr>
      <t>obligatorio</t>
    </r>
    <r>
      <rPr>
        <b/>
        <sz val="12"/>
        <rFont val="Arial"/>
        <family val="2"/>
      </rPr>
      <t xml:space="preserve"> adjuntar el archivo 4. DECLARACIÓN DE CUMPLIMIENTO PERSONA JURÍDICA debidamente diligenciado y firmado por el representante legal.
• Es </t>
    </r>
    <r>
      <rPr>
        <b/>
        <sz val="12"/>
        <color rgb="FFFF0000"/>
        <rFont val="Arial"/>
        <family val="2"/>
      </rPr>
      <t>obligatorio</t>
    </r>
    <r>
      <rPr>
        <b/>
        <sz val="12"/>
        <rFont val="Arial"/>
        <family val="2"/>
      </rPr>
      <t xml:space="preserve"> enviar las fichas técnicas o data sheets, sin este documento la oferta no sera tomada en cuenta
• Favor revisar documentacion adjunta</t>
    </r>
  </si>
  <si>
    <t>Detalle de Lugar de entrega:</t>
  </si>
  <si>
    <t>Terminal Marítimo de Coveñas, Terminal Ocensa, Km 1 vía Lorica</t>
  </si>
  <si>
    <t>El Porvenir, Estación Ecopetrol, Monterrey / Casanare</t>
  </si>
  <si>
    <t>ESTACION DE BOMBEO VASCONIA (Km. 17 vía a Bucaramanga, Puerto Boyacá (Boyacá)</t>
  </si>
  <si>
    <t xml:space="preserve">Cusiana, CPF Estación Cusiana, Tauramena / Casanare </t>
  </si>
  <si>
    <t>KM 5 Trampa -La Belleza OCENSA via Florian</t>
  </si>
  <si>
    <t>FIRMA REP LEGAL.</t>
  </si>
  <si>
    <t>PBE</t>
  </si>
  <si>
    <t>Puerto Berrio Km 1 vía subestación eléctrica La Malena, Campamentos MASA (Mecánicos Asociados), OCENSA, Puerto Berrio-Antioquia</t>
  </si>
  <si>
    <t>OPBE</t>
  </si>
  <si>
    <t>Observaciones</t>
  </si>
  <si>
    <t>Tunja, Campamento Ocensa, Alto de Soracá, Km 2 frente a antenas RCN</t>
  </si>
  <si>
    <t>Miraflores, Estación  Ecopetrol, Km 7 vía Garagoa,  Miraflores / Boyacá</t>
  </si>
  <si>
    <t>Caucasia, Ocensa, Estación La Trampa Km 2 frente a entrada Aeropuerto</t>
  </si>
  <si>
    <t>OCCS</t>
  </si>
  <si>
    <t>CCS</t>
  </si>
  <si>
    <t>LA BELLEZA</t>
  </si>
  <si>
    <t xml:space="preserve">LA BELLEZA – LBE
KM 5 Trampa - La Belleza OCENSA via Florián , Contacto Jose Fernando Chaparro
Profesional Autoridad de Area
+57 1 3250200    Ext 7404 Cel. 3214400753  tm_belleza@ocensa.com.co; Jose.Chaparro@ocensa.com.co
</t>
  </si>
  <si>
    <t>CAUCASIA</t>
  </si>
  <si>
    <t xml:space="preserve">CAUCASIA - CCA
Danys duran Chávez
Jefe de almacén
Km 1 via Medellin entrada frente al Aeropuerto a 2.7 km
ESTACION LA TRAMPA CAUCASIA Fijo: 8308902-8308903 Ext. 7213 Cel: 315-8808485 materiales.caucasia-externo@ocensa.com.co
</t>
  </si>
  <si>
    <t>COVEÑAS - CVA</t>
  </si>
  <si>
    <t xml:space="preserve">COVEÑAS - CVA Edernan Diaz Torres Jefe Almacen OCENSA Coveñas Terminal  OCENSA Coveñas  ext. 7113 Km 1 via a  Lorica  Coveñas - Sucre-Colombia CEL. 3174005215 almacen.covenas-externo@ocensa.com.co
</t>
  </si>
  <si>
    <t>CUSIANA - CUS</t>
  </si>
  <si>
    <t xml:space="preserve">CUSIANA - CUS
Luz Nelly Mora
Jefe de Almacen OCENSA Cusiana
Estación OCENSA Cusiana
Localizado en el Km 2,2 de la vía que conduce de la marginal 
de la selva al municipio de Tauramena.
Tauramena, Casanare, Colombia Tel. 091 3250200 - Ext 7613/ 0986346098 - Ext. 6098 Cel.317 4005210  / 314 3813470 Materiales.cusiana@ocensa.com.co
</t>
  </si>
  <si>
    <t>MIRAFLORES - MRF</t>
  </si>
  <si>
    <t xml:space="preserve">MIRAFLORES - MRF Pedro a. Romero Esquivel. Jefe de Almacen  OCENSA Miraflores materiales.miraflores-externo@ocensa.com.co Estacion OCENSA Miraflores Km 7 Via a Garagoa Miraflores Boyaca Colombia Tel 3250200 EXT. 7413 Cel:  3714355074
</t>
  </si>
  <si>
    <t>EL PORVENIR - EPO</t>
  </si>
  <si>
    <t xml:space="preserve">EL PORVENIR - EPO Dayan Andres Acevedo Ardila. Jefe de Almacen OCENSA El Porvenir Estacion OCENSA El Porvenir Km 12 via vereda el porvenir Monterrey-Casanare-Colombia Tel 3250375 EXT. 7513 Materiales.porvenir@ocensa.com.co
</t>
  </si>
  <si>
    <t>PUERTO BERRIO - PBE</t>
  </si>
  <si>
    <t xml:space="preserve">PUERTO BERRIO-ANTIOQUIA- COLOMBIA Carretera principal km 1 via subestacion electrica la malena, campamento ocensa-ismocol Tel.(+57) (1) 3250200,Ext.7913
Cel. (+57) (3) 317-4005213
</t>
  </si>
  <si>
    <t>TUNJA - TUN</t>
  </si>
  <si>
    <t xml:space="preserve">TUNJA - TUN Milton Reynaldo Garzón gil Jefe de almacén tunja Campamento Ocensa soraca  Km 1 via Tunja - soraca Tunja Boyacá T 3250200 EXT. 7873 M 3208812052 /3174005212
materiales.tunja-externo@ocensa.com.co
</t>
  </si>
  <si>
    <t>VASCONIA - VAS</t>
  </si>
  <si>
    <t xml:space="preserve">VASCONIA - VAS Jairo Antonio Fandiño Maestre. Jefe de Almacen OCENSA Planta Vasconia. Estacion ECOPETROL-Vasconia Puerto Boyaca-Boyaca- Colombia Tel.(+57) (1) 3250200,Ext.7313 Cel. (+57) (3) 318-3490425 Materiales.vasconia@ocensa.com.co 
</t>
  </si>
  <si>
    <t>El Chiquillo</t>
  </si>
  <si>
    <t xml:space="preserve">ESTACIÓN CHIQUILLO,  Hacienda Buenavista, Vereda Costeñal, Remedios Antioquia. Tomas Carroll Tomas.Carroll@ocensa.com.co Profesional Autoridad Chiquillo, Direccion Operaciones
</t>
  </si>
  <si>
    <t>El Páez</t>
  </si>
  <si>
    <t xml:space="preserve">ESTACION DE PAEZ Estación OCENSA  PAEZ  Vía a Vistahermosa vereda yapompo Pedro Fabian Laguado Pedro.FabianLaguado@ocensa.com.co +57 1 3250200 Ext: 7063 Cel. 316 7487759
</t>
  </si>
  <si>
    <t>Carrera 11 No. 84-09 piso 9 Bogotá – Colombia</t>
  </si>
  <si>
    <t>La Granjita</t>
  </si>
  <si>
    <t>La Granjita Sector La Granjita, municipio Pueblo Nuevo (Córdoba). Generalidades: El caserío La Granjita se ubica aledaño a la Ruta 25, vía de primer orden que comunica el departamento de Antioquia con Coveñas.</t>
  </si>
  <si>
    <t>Estación MRF:</t>
  </si>
  <si>
    <t>·        Encoexpres</t>
  </si>
  <si>
    <t>·        Interrapidisimo.</t>
  </si>
  <si>
    <t>·        Servientrega</t>
  </si>
  <si>
    <t>·        Tcc.</t>
  </si>
  <si>
    <t>Estación PAE:</t>
  </si>
  <si>
    <t>·        Encoexpres    </t>
  </si>
  <si>
    <t>ENCOEXPRESS</t>
  </si>
  <si>
    <t>TUN Soraca</t>
  </si>
  <si>
    <t>Inter rapidísimo</t>
  </si>
  <si>
    <t>Servientrega</t>
  </si>
  <si>
    <t>Enco expres</t>
  </si>
  <si>
    <t>TCC</t>
  </si>
  <si>
    <t>Envia</t>
  </si>
  <si>
    <t>SERVIENTREGA</t>
  </si>
  <si>
    <t>INTERRAPIDISIMO</t>
  </si>
  <si>
    <t>ENVIA COLVANES</t>
  </si>
  <si>
    <t>ENCO EXPRES</t>
  </si>
  <si>
    <t>COORDINADORA</t>
  </si>
  <si>
    <t>puerto Berrio</t>
  </si>
  <si>
    <t>ENVIA</t>
  </si>
  <si>
    <t>Chiquillo</t>
  </si>
  <si>
    <t>ENCOEXPRESS.</t>
  </si>
  <si>
    <t>Encoexpres</t>
  </si>
  <si>
    <t xml:space="preserve"> Arimena</t>
  </si>
  <si>
    <t xml:space="preserve">Cotranstame </t>
  </si>
  <si>
    <t>SI</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</si>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</sst>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quot;$&quot;\ * #,##0.00_);_(&quot;$&quot;\ * \(#,##0.00\);_(&quot;$&quot;\ * &quot;-&quot;??_);_(@_)"/>
    <numFmt numFmtId="165" formatCode="_(* #,##0.00_);_(* \(#,##0.00\);_(* &quot;-&quot;??_);_(@_)"/>
    <numFmt numFmtId="166" formatCode="[$-409]dd\-mmm\-yy;@"/>
    <numFmt numFmtId="167" formatCode="_(* #,##0_);_(* \(#,##0\);_(* &quot;-&quot;??_);_(@_)"/>
    <numFmt numFmtId="168" formatCode="_ * #,##0.00_ ;_ * \-#,##0.00_ ;_ * &quot;-&quot;??_ ;_ @_ "/>
    <numFmt numFmtId="169" formatCode="_-* #,##0.00\ _€_-;\-* #,##0.00\ _€_-;_-* &quot;-&quot;??\ _€_-;_-@_-"/>
    <numFmt numFmtId="170" formatCode="_ &quot;$&quot;\ * #,##0.00_ ;_ &quot;$&quot;\ * \-#,##0.00_ ;_ &quot;$&quot;\ * &quot;-&quot;??_ ;_ @_ "/>
    <numFmt numFmtId="171" formatCode="_(&quot;$&quot;* #,##0.00_);_(&quot;$&quot;* \(#,##0.00\);_(&quot;$&quot;*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u/>
      <sz val="10"/>
      <color theme="10"/>
      <name val="Arial"/>
      <family val="2"/>
    </font>
    <font>
      <b/>
      <sz val="16"/>
      <name val="Arial"/>
      <family val="2"/>
    </font>
    <font>
      <b/>
      <sz val="9"/>
      <name val="Arial"/>
      <family val="2"/>
    </font>
    <font>
      <u/>
      <sz val="9"/>
      <color theme="10"/>
      <name val="Arial"/>
      <family val="2"/>
    </font>
    <font>
      <sz val="9"/>
      <color theme="1"/>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2"/>
      <name val="Arial"/>
      <family val="2"/>
    </font>
    <font>
      <b/>
      <sz val="9"/>
      <color rgb="FFFF0000"/>
      <name val="Arial"/>
      <family val="2"/>
    </font>
    <font>
      <b/>
      <sz val="12"/>
      <color rgb="FFFF0000"/>
      <name val="Arial"/>
      <family val="2"/>
    </font>
    <font>
      <b/>
      <sz val="9"/>
      <color indexed="81"/>
      <name val="Tahoma"/>
      <family val="2"/>
    </font>
  </fonts>
  <fills count="3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FFFF66"/>
        <bgColor indexed="64"/>
      </patternFill>
    </fill>
    <fill>
      <patternFill patternType="solid">
        <fgColor rgb="FFFFFF00"/>
        <bgColor indexed="64"/>
      </patternFill>
    </fill>
  </fills>
  <borders count="54">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79">
    <xf numFmtId="0" fontId="0" fillId="0" borderId="0"/>
    <xf numFmtId="0" fontId="8" fillId="3" borderId="0"/>
    <xf numFmtId="0" fontId="2" fillId="3" borderId="0"/>
    <xf numFmtId="0" fontId="1" fillId="3" borderId="0"/>
    <xf numFmtId="0" fontId="1" fillId="3" borderId="0"/>
    <xf numFmtId="0" fontId="8" fillId="3" borderId="0"/>
    <xf numFmtId="0" fontId="2" fillId="3" borderId="0"/>
    <xf numFmtId="0" fontId="1" fillId="3" borderId="0"/>
    <xf numFmtId="0" fontId="1" fillId="3" borderId="0"/>
    <xf numFmtId="0" fontId="8" fillId="5" borderId="0"/>
    <xf numFmtId="0" fontId="2" fillId="5" borderId="0"/>
    <xf numFmtId="0" fontId="1" fillId="5" borderId="0"/>
    <xf numFmtId="0" fontId="1" fillId="5" borderId="0"/>
    <xf numFmtId="0" fontId="8" fillId="5" borderId="0"/>
    <xf numFmtId="0" fontId="2" fillId="5" borderId="0"/>
    <xf numFmtId="0" fontId="1" fillId="5" borderId="0"/>
    <xf numFmtId="0" fontId="1" fillId="5" borderId="0"/>
    <xf numFmtId="0" fontId="8" fillId="7" borderId="0"/>
    <xf numFmtId="0" fontId="2" fillId="7" borderId="0"/>
    <xf numFmtId="0" fontId="1" fillId="7" borderId="0"/>
    <xf numFmtId="0" fontId="1" fillId="7" borderId="0"/>
    <xf numFmtId="0" fontId="8" fillId="7" borderId="0"/>
    <xf numFmtId="0" fontId="2" fillId="7" borderId="0"/>
    <xf numFmtId="0" fontId="1" fillId="7" borderId="0"/>
    <xf numFmtId="0" fontId="1" fillId="7" borderId="0"/>
    <xf numFmtId="0" fontId="8" fillId="9" borderId="0"/>
    <xf numFmtId="0" fontId="2" fillId="9" borderId="0"/>
    <xf numFmtId="0" fontId="1" fillId="9" borderId="0"/>
    <xf numFmtId="0" fontId="1" fillId="9" borderId="0"/>
    <xf numFmtId="0" fontId="8" fillId="9" borderId="0"/>
    <xf numFmtId="0" fontId="2" fillId="9" borderId="0"/>
    <xf numFmtId="0" fontId="1" fillId="9" borderId="0"/>
    <xf numFmtId="0" fontId="1" fillId="9" borderId="0"/>
    <xf numFmtId="0" fontId="8" fillId="11" borderId="0"/>
    <xf numFmtId="0" fontId="2" fillId="11" borderId="0"/>
    <xf numFmtId="0" fontId="1" fillId="11" borderId="0"/>
    <xf numFmtId="0" fontId="1" fillId="11" borderId="0"/>
    <xf numFmtId="0" fontId="8" fillId="11" borderId="0"/>
    <xf numFmtId="0" fontId="2" fillId="11" borderId="0"/>
    <xf numFmtId="0" fontId="1" fillId="11" borderId="0"/>
    <xf numFmtId="0" fontId="1" fillId="11" borderId="0"/>
    <xf numFmtId="0" fontId="8" fillId="13" borderId="0"/>
    <xf numFmtId="0" fontId="2" fillId="13" borderId="0"/>
    <xf numFmtId="0" fontId="1" fillId="13" borderId="0"/>
    <xf numFmtId="0" fontId="1" fillId="13" borderId="0"/>
    <xf numFmtId="0" fontId="8" fillId="13" borderId="0"/>
    <xf numFmtId="0" fontId="2" fillId="13" borderId="0"/>
    <xf numFmtId="0" fontId="1" fillId="13" borderId="0"/>
    <xf numFmtId="0" fontId="1" fillId="13" borderId="0"/>
    <xf numFmtId="0" fontId="7" fillId="3" borderId="0"/>
    <xf numFmtId="0" fontId="6" fillId="3" borderId="0"/>
    <xf numFmtId="0" fontId="2" fillId="3" borderId="0"/>
    <xf numFmtId="0" fontId="2" fillId="3" borderId="0"/>
    <xf numFmtId="0" fontId="1" fillId="3" borderId="0"/>
    <xf numFmtId="0" fontId="1" fillId="3" borderId="0"/>
    <xf numFmtId="0" fontId="2" fillId="3" borderId="0"/>
    <xf numFmtId="0" fontId="2" fillId="3" borderId="0"/>
    <xf numFmtId="0" fontId="1" fillId="3" borderId="0"/>
    <xf numFmtId="0" fontId="1" fillId="3" borderId="0"/>
    <xf numFmtId="0" fontId="2" fillId="3" borderId="0"/>
    <xf numFmtId="0" fontId="1" fillId="3" borderId="0"/>
    <xf numFmtId="0" fontId="1" fillId="3" borderId="0"/>
    <xf numFmtId="0" fontId="5" fillId="3" borderId="0"/>
    <xf numFmtId="0" fontId="2" fillId="3" borderId="0"/>
    <xf numFmtId="0" fontId="1" fillId="3" borderId="0"/>
    <xf numFmtId="0" fontId="1" fillId="3" borderId="0"/>
    <xf numFmtId="0" fontId="4" fillId="3" borderId="0"/>
    <xf numFmtId="0" fontId="2" fillId="3" borderId="0"/>
    <xf numFmtId="0" fontId="1" fillId="3" borderId="0"/>
    <xf numFmtId="0" fontId="1" fillId="3" borderId="0"/>
    <xf numFmtId="0" fontId="3" fillId="3" borderId="0"/>
    <xf numFmtId="0" fontId="2" fillId="3" borderId="0"/>
    <xf numFmtId="0" fontId="1" fillId="3" borderId="0"/>
    <xf numFmtId="0" fontId="1" fillId="3" borderId="0"/>
    <xf numFmtId="0" fontId="2" fillId="3" borderId="0"/>
    <xf numFmtId="0" fontId="2" fillId="3" borderId="0"/>
    <xf numFmtId="0" fontId="1" fillId="3" borderId="0"/>
    <xf numFmtId="0" fontId="1" fillId="3" borderId="0"/>
    <xf numFmtId="0" fontId="2" fillId="3" borderId="0"/>
    <xf numFmtId="0" fontId="2" fillId="3" borderId="0"/>
    <xf numFmtId="0" fontId="1" fillId="3" borderId="0"/>
    <xf numFmtId="0" fontId="1" fillId="3" borderId="0"/>
    <xf numFmtId="0" fontId="2" fillId="3" borderId="0"/>
    <xf numFmtId="0" fontId="1" fillId="3" borderId="0"/>
    <xf numFmtId="0" fontId="1" fillId="3" borderId="0"/>
    <xf numFmtId="0" fontId="7" fillId="5" borderId="0"/>
    <xf numFmtId="0" fontId="6" fillId="5" borderId="0"/>
    <xf numFmtId="0" fontId="2" fillId="5" borderId="0"/>
    <xf numFmtId="0" fontId="2" fillId="5" borderId="0"/>
    <xf numFmtId="0" fontId="1" fillId="5" borderId="0"/>
    <xf numFmtId="0" fontId="1" fillId="5" borderId="0"/>
    <xf numFmtId="0" fontId="2" fillId="5" borderId="0"/>
    <xf numFmtId="0" fontId="2" fillId="5" borderId="0"/>
    <xf numFmtId="0" fontId="1" fillId="5" borderId="0"/>
    <xf numFmtId="0" fontId="1" fillId="5" borderId="0"/>
    <xf numFmtId="0" fontId="2" fillId="5" borderId="0"/>
    <xf numFmtId="0" fontId="1" fillId="5" borderId="0"/>
    <xf numFmtId="0" fontId="1" fillId="5" borderId="0"/>
    <xf numFmtId="0" fontId="5" fillId="5" borderId="0"/>
    <xf numFmtId="0" fontId="2" fillId="5" borderId="0"/>
    <xf numFmtId="0" fontId="1" fillId="5" borderId="0"/>
    <xf numFmtId="0" fontId="1" fillId="5" borderId="0"/>
    <xf numFmtId="0" fontId="4" fillId="5" borderId="0"/>
    <xf numFmtId="0" fontId="2" fillId="5" borderId="0"/>
    <xf numFmtId="0" fontId="1" fillId="5" borderId="0"/>
    <xf numFmtId="0" fontId="1" fillId="5" borderId="0"/>
    <xf numFmtId="0" fontId="3" fillId="5" borderId="0"/>
    <xf numFmtId="0" fontId="2" fillId="5" borderId="0"/>
    <xf numFmtId="0" fontId="1" fillId="5" borderId="0"/>
    <xf numFmtId="0" fontId="1" fillId="5" borderId="0"/>
    <xf numFmtId="0" fontId="2" fillId="5" borderId="0"/>
    <xf numFmtId="0" fontId="2" fillId="5" borderId="0"/>
    <xf numFmtId="0" fontId="1" fillId="5" borderId="0"/>
    <xf numFmtId="0" fontId="1" fillId="5" borderId="0"/>
    <xf numFmtId="0" fontId="2" fillId="5" borderId="0"/>
    <xf numFmtId="0" fontId="2" fillId="5" borderId="0"/>
    <xf numFmtId="0" fontId="1" fillId="5" borderId="0"/>
    <xf numFmtId="0" fontId="1" fillId="5" borderId="0"/>
    <xf numFmtId="0" fontId="2" fillId="5" borderId="0"/>
    <xf numFmtId="0" fontId="1" fillId="5" borderId="0"/>
    <xf numFmtId="0" fontId="1" fillId="5" borderId="0"/>
    <xf numFmtId="0" fontId="7" fillId="7" borderId="0"/>
    <xf numFmtId="0" fontId="6" fillId="7" borderId="0"/>
    <xf numFmtId="0" fontId="2" fillId="7" borderId="0"/>
    <xf numFmtId="0" fontId="2" fillId="7" borderId="0"/>
    <xf numFmtId="0" fontId="1" fillId="7" borderId="0"/>
    <xf numFmtId="0" fontId="1" fillId="7" borderId="0"/>
    <xf numFmtId="0" fontId="2" fillId="7" borderId="0"/>
    <xf numFmtId="0" fontId="2" fillId="7" borderId="0"/>
    <xf numFmtId="0" fontId="1" fillId="7" borderId="0"/>
    <xf numFmtId="0" fontId="1" fillId="7" borderId="0"/>
    <xf numFmtId="0" fontId="2" fillId="7" borderId="0"/>
    <xf numFmtId="0" fontId="1" fillId="7" borderId="0"/>
    <xf numFmtId="0" fontId="1" fillId="7" borderId="0"/>
    <xf numFmtId="0" fontId="5" fillId="7" borderId="0"/>
    <xf numFmtId="0" fontId="2" fillId="7" borderId="0"/>
    <xf numFmtId="0" fontId="1" fillId="7" borderId="0"/>
    <xf numFmtId="0" fontId="1" fillId="7" borderId="0"/>
    <xf numFmtId="0" fontId="4" fillId="7" borderId="0"/>
    <xf numFmtId="0" fontId="2" fillId="7" borderId="0"/>
    <xf numFmtId="0" fontId="1" fillId="7" borderId="0"/>
    <xf numFmtId="0" fontId="1" fillId="7" borderId="0"/>
    <xf numFmtId="0" fontId="3" fillId="7" borderId="0"/>
    <xf numFmtId="0" fontId="2" fillId="7" borderId="0"/>
    <xf numFmtId="0" fontId="1" fillId="7" borderId="0"/>
    <xf numFmtId="0" fontId="1" fillId="7" borderId="0"/>
    <xf numFmtId="0" fontId="2" fillId="7" borderId="0"/>
    <xf numFmtId="0" fontId="2" fillId="7" borderId="0"/>
    <xf numFmtId="0" fontId="1" fillId="7" borderId="0"/>
    <xf numFmtId="0" fontId="1" fillId="7" borderId="0"/>
    <xf numFmtId="0" fontId="2" fillId="7" borderId="0"/>
    <xf numFmtId="0" fontId="2" fillId="7" borderId="0"/>
    <xf numFmtId="0" fontId="1" fillId="7" borderId="0"/>
    <xf numFmtId="0" fontId="1" fillId="7" borderId="0"/>
    <xf numFmtId="0" fontId="2" fillId="7" borderId="0"/>
    <xf numFmtId="0" fontId="1" fillId="7" borderId="0"/>
    <xf numFmtId="0" fontId="1" fillId="7" borderId="0"/>
    <xf numFmtId="0" fontId="7" fillId="9" borderId="0"/>
    <xf numFmtId="0" fontId="6" fillId="9" borderId="0"/>
    <xf numFmtId="0" fontId="2" fillId="9" borderId="0"/>
    <xf numFmtId="0" fontId="2" fillId="9" borderId="0"/>
    <xf numFmtId="0" fontId="1" fillId="9" borderId="0"/>
    <xf numFmtId="0" fontId="1" fillId="9" borderId="0"/>
    <xf numFmtId="0" fontId="2" fillId="9" borderId="0"/>
    <xf numFmtId="0" fontId="2" fillId="9" borderId="0"/>
    <xf numFmtId="0" fontId="1" fillId="9" borderId="0"/>
    <xf numFmtId="0" fontId="1" fillId="9" borderId="0"/>
    <xf numFmtId="0" fontId="2" fillId="9" borderId="0"/>
    <xf numFmtId="0" fontId="1" fillId="9" borderId="0"/>
    <xf numFmtId="0" fontId="1" fillId="9" borderId="0"/>
    <xf numFmtId="0" fontId="5" fillId="9" borderId="0"/>
    <xf numFmtId="0" fontId="2" fillId="9" borderId="0"/>
    <xf numFmtId="0" fontId="1" fillId="9" borderId="0"/>
    <xf numFmtId="0" fontId="1" fillId="9" borderId="0"/>
    <xf numFmtId="0" fontId="4" fillId="9" borderId="0"/>
    <xf numFmtId="0" fontId="2" fillId="9" borderId="0"/>
    <xf numFmtId="0" fontId="1" fillId="9" borderId="0"/>
    <xf numFmtId="0" fontId="1" fillId="9" borderId="0"/>
    <xf numFmtId="0" fontId="3" fillId="9" borderId="0"/>
    <xf numFmtId="0" fontId="2" fillId="9" borderId="0"/>
    <xf numFmtId="0" fontId="1" fillId="9" borderId="0"/>
    <xf numFmtId="0" fontId="1" fillId="9" borderId="0"/>
    <xf numFmtId="0" fontId="2" fillId="9" borderId="0"/>
    <xf numFmtId="0" fontId="2" fillId="9" borderId="0"/>
    <xf numFmtId="0" fontId="1" fillId="9" borderId="0"/>
    <xf numFmtId="0" fontId="1" fillId="9" borderId="0"/>
    <xf numFmtId="0" fontId="2" fillId="9" borderId="0"/>
    <xf numFmtId="0" fontId="2" fillId="9" borderId="0"/>
    <xf numFmtId="0" fontId="1" fillId="9" borderId="0"/>
    <xf numFmtId="0" fontId="1" fillId="9" borderId="0"/>
    <xf numFmtId="0" fontId="2" fillId="9" borderId="0"/>
    <xf numFmtId="0" fontId="1" fillId="9" borderId="0"/>
    <xf numFmtId="0" fontId="1" fillId="9" borderId="0"/>
    <xf numFmtId="0" fontId="7" fillId="11" borderId="0"/>
    <xf numFmtId="0" fontId="6" fillId="11" borderId="0"/>
    <xf numFmtId="0" fontId="2" fillId="11" borderId="0"/>
    <xf numFmtId="0" fontId="2" fillId="11" borderId="0"/>
    <xf numFmtId="0" fontId="1" fillId="11" borderId="0"/>
    <xf numFmtId="0" fontId="1" fillId="11" borderId="0"/>
    <xf numFmtId="0" fontId="2" fillId="11" borderId="0"/>
    <xf numFmtId="0" fontId="2" fillId="11" borderId="0"/>
    <xf numFmtId="0" fontId="1" fillId="11" borderId="0"/>
    <xf numFmtId="0" fontId="1" fillId="11" borderId="0"/>
    <xf numFmtId="0" fontId="2" fillId="11" borderId="0"/>
    <xf numFmtId="0" fontId="1" fillId="11" borderId="0"/>
    <xf numFmtId="0" fontId="1" fillId="11" borderId="0"/>
    <xf numFmtId="0" fontId="5" fillId="11" borderId="0"/>
    <xf numFmtId="0" fontId="2" fillId="11" borderId="0"/>
    <xf numFmtId="0" fontId="1" fillId="11" borderId="0"/>
    <xf numFmtId="0" fontId="1" fillId="11" borderId="0"/>
    <xf numFmtId="0" fontId="4" fillId="11" borderId="0"/>
    <xf numFmtId="0" fontId="2" fillId="11" borderId="0"/>
    <xf numFmtId="0" fontId="1" fillId="11" borderId="0"/>
    <xf numFmtId="0" fontId="1" fillId="11" borderId="0"/>
    <xf numFmtId="0" fontId="3" fillId="11" borderId="0"/>
    <xf numFmtId="0" fontId="2" fillId="11" borderId="0"/>
    <xf numFmtId="0" fontId="1" fillId="11" borderId="0"/>
    <xf numFmtId="0" fontId="1" fillId="11" borderId="0"/>
    <xf numFmtId="0" fontId="2" fillId="11" borderId="0"/>
    <xf numFmtId="0" fontId="2" fillId="11" borderId="0"/>
    <xf numFmtId="0" fontId="1" fillId="11" borderId="0"/>
    <xf numFmtId="0" fontId="1" fillId="11" borderId="0"/>
    <xf numFmtId="0" fontId="2" fillId="11" borderId="0"/>
    <xf numFmtId="0" fontId="2" fillId="11" borderId="0"/>
    <xf numFmtId="0" fontId="1" fillId="11" borderId="0"/>
    <xf numFmtId="0" fontId="1" fillId="11" borderId="0"/>
    <xf numFmtId="0" fontId="2" fillId="11" borderId="0"/>
    <xf numFmtId="0" fontId="1" fillId="11" borderId="0"/>
    <xf numFmtId="0" fontId="1" fillId="11" borderId="0"/>
    <xf numFmtId="0" fontId="7" fillId="13" borderId="0"/>
    <xf numFmtId="0" fontId="6" fillId="13" borderId="0"/>
    <xf numFmtId="0" fontId="2" fillId="13" borderId="0"/>
    <xf numFmtId="0" fontId="2" fillId="13" borderId="0"/>
    <xf numFmtId="0" fontId="1" fillId="13" borderId="0"/>
    <xf numFmtId="0" fontId="1" fillId="13" borderId="0"/>
    <xf numFmtId="0" fontId="2" fillId="13" borderId="0"/>
    <xf numFmtId="0" fontId="2" fillId="13" borderId="0"/>
    <xf numFmtId="0" fontId="1" fillId="13" borderId="0"/>
    <xf numFmtId="0" fontId="1" fillId="13" borderId="0"/>
    <xf numFmtId="0" fontId="2" fillId="13" borderId="0"/>
    <xf numFmtId="0" fontId="1" fillId="13" borderId="0"/>
    <xf numFmtId="0" fontId="1" fillId="13" borderId="0"/>
    <xf numFmtId="0" fontId="5" fillId="13" borderId="0"/>
    <xf numFmtId="0" fontId="2" fillId="13" borderId="0"/>
    <xf numFmtId="0" fontId="1" fillId="13" borderId="0"/>
    <xf numFmtId="0" fontId="1" fillId="13" borderId="0"/>
    <xf numFmtId="0" fontId="4" fillId="13" borderId="0"/>
    <xf numFmtId="0" fontId="2" fillId="13" borderId="0"/>
    <xf numFmtId="0" fontId="1" fillId="13" borderId="0"/>
    <xf numFmtId="0" fontId="1" fillId="13" borderId="0"/>
    <xf numFmtId="0" fontId="3" fillId="13" borderId="0"/>
    <xf numFmtId="0" fontId="2" fillId="13" borderId="0"/>
    <xf numFmtId="0" fontId="1" fillId="13" borderId="0"/>
    <xf numFmtId="0" fontId="1" fillId="13" borderId="0"/>
    <xf numFmtId="0" fontId="2" fillId="13" borderId="0"/>
    <xf numFmtId="0" fontId="2" fillId="13" borderId="0"/>
    <xf numFmtId="0" fontId="1" fillId="13" borderId="0"/>
    <xf numFmtId="0" fontId="1" fillId="13" borderId="0"/>
    <xf numFmtId="0" fontId="2" fillId="13" borderId="0"/>
    <xf numFmtId="0" fontId="2" fillId="13" borderId="0"/>
    <xf numFmtId="0" fontId="1" fillId="13" borderId="0"/>
    <xf numFmtId="0" fontId="1" fillId="13" borderId="0"/>
    <xf numFmtId="0" fontId="2" fillId="13" borderId="0"/>
    <xf numFmtId="0" fontId="1" fillId="13" borderId="0"/>
    <xf numFmtId="0" fontId="1" fillId="13" borderId="0"/>
    <xf numFmtId="0" fontId="8" fillId="4" borderId="0"/>
    <xf numFmtId="0" fontId="2" fillId="4" borderId="0"/>
    <xf numFmtId="0" fontId="1" fillId="4" borderId="0"/>
    <xf numFmtId="0" fontId="1" fillId="4" borderId="0"/>
    <xf numFmtId="0" fontId="8" fillId="4" borderId="0"/>
    <xf numFmtId="0" fontId="2" fillId="4" borderId="0"/>
    <xf numFmtId="0" fontId="1" fillId="4" borderId="0"/>
    <xf numFmtId="0" fontId="1" fillId="4" borderId="0"/>
    <xf numFmtId="0" fontId="8" fillId="6" borderId="0"/>
    <xf numFmtId="0" fontId="2" fillId="6" borderId="0"/>
    <xf numFmtId="0" fontId="1" fillId="6" borderId="0"/>
    <xf numFmtId="0" fontId="1" fillId="6" borderId="0"/>
    <xf numFmtId="0" fontId="8" fillId="6" borderId="0"/>
    <xf numFmtId="0" fontId="2" fillId="6" borderId="0"/>
    <xf numFmtId="0" fontId="1" fillId="6" borderId="0"/>
    <xf numFmtId="0" fontId="1" fillId="6" borderId="0"/>
    <xf numFmtId="0" fontId="8" fillId="8" borderId="0"/>
    <xf numFmtId="0" fontId="2" fillId="8" borderId="0"/>
    <xf numFmtId="0" fontId="1" fillId="8" borderId="0"/>
    <xf numFmtId="0" fontId="1" fillId="8" borderId="0"/>
    <xf numFmtId="0" fontId="8" fillId="8" borderId="0"/>
    <xf numFmtId="0" fontId="2" fillId="8" borderId="0"/>
    <xf numFmtId="0" fontId="1" fillId="8" borderId="0"/>
    <xf numFmtId="0" fontId="1" fillId="8" borderId="0"/>
    <xf numFmtId="0" fontId="8" fillId="10" borderId="0"/>
    <xf numFmtId="0" fontId="2" fillId="10" borderId="0"/>
    <xf numFmtId="0" fontId="1" fillId="10" borderId="0"/>
    <xf numFmtId="0" fontId="1" fillId="10" borderId="0"/>
    <xf numFmtId="0" fontId="8" fillId="10" borderId="0"/>
    <xf numFmtId="0" fontId="2" fillId="10" borderId="0"/>
    <xf numFmtId="0" fontId="1" fillId="10" borderId="0"/>
    <xf numFmtId="0" fontId="1" fillId="10" borderId="0"/>
    <xf numFmtId="0" fontId="8" fillId="12" borderId="0"/>
    <xf numFmtId="0" fontId="2" fillId="12" borderId="0"/>
    <xf numFmtId="0" fontId="1" fillId="12" borderId="0"/>
    <xf numFmtId="0" fontId="1" fillId="12" borderId="0"/>
    <xf numFmtId="0" fontId="8" fillId="12" borderId="0"/>
    <xf numFmtId="0" fontId="2" fillId="12" borderId="0"/>
    <xf numFmtId="0" fontId="1" fillId="12" borderId="0"/>
    <xf numFmtId="0" fontId="1" fillId="12" borderId="0"/>
    <xf numFmtId="0" fontId="8" fillId="14" borderId="0"/>
    <xf numFmtId="0" fontId="2" fillId="14" borderId="0"/>
    <xf numFmtId="0" fontId="1" fillId="14" borderId="0"/>
    <xf numFmtId="0" fontId="1" fillId="14" borderId="0"/>
    <xf numFmtId="0" fontId="8" fillId="14" borderId="0"/>
    <xf numFmtId="0" fontId="2" fillId="14" borderId="0"/>
    <xf numFmtId="0" fontId="1" fillId="14" borderId="0"/>
    <xf numFmtId="0" fontId="1" fillId="14" borderId="0"/>
    <xf numFmtId="0" fontId="7" fillId="4" borderId="0"/>
    <xf numFmtId="0" fontId="6" fillId="4" borderId="0"/>
    <xf numFmtId="0" fontId="2" fillId="4" borderId="0"/>
    <xf numFmtId="0" fontId="2" fillId="4" borderId="0"/>
    <xf numFmtId="0" fontId="1" fillId="4" borderId="0"/>
    <xf numFmtId="0" fontId="1" fillId="4" borderId="0"/>
    <xf numFmtId="0" fontId="2" fillId="4" borderId="0"/>
    <xf numFmtId="0" fontId="2" fillId="4" borderId="0"/>
    <xf numFmtId="0" fontId="1" fillId="4" borderId="0"/>
    <xf numFmtId="0" fontId="1" fillId="4" borderId="0"/>
    <xf numFmtId="0" fontId="2" fillId="4" borderId="0"/>
    <xf numFmtId="0" fontId="1" fillId="4" borderId="0"/>
    <xf numFmtId="0" fontId="1" fillId="4" borderId="0"/>
    <xf numFmtId="0" fontId="5" fillId="4" borderId="0"/>
    <xf numFmtId="0" fontId="2" fillId="4" borderId="0"/>
    <xf numFmtId="0" fontId="1" fillId="4" borderId="0"/>
    <xf numFmtId="0" fontId="1" fillId="4" borderId="0"/>
    <xf numFmtId="0" fontId="4" fillId="4" borderId="0"/>
    <xf numFmtId="0" fontId="2" fillId="4" borderId="0"/>
    <xf numFmtId="0" fontId="1" fillId="4" borderId="0"/>
    <xf numFmtId="0" fontId="1" fillId="4" borderId="0"/>
    <xf numFmtId="0" fontId="3" fillId="4" borderId="0"/>
    <xf numFmtId="0" fontId="2" fillId="4" borderId="0"/>
    <xf numFmtId="0" fontId="1" fillId="4" borderId="0"/>
    <xf numFmtId="0" fontId="1" fillId="4" borderId="0"/>
    <xf numFmtId="0" fontId="2" fillId="4" borderId="0"/>
    <xf numFmtId="0" fontId="2" fillId="4" borderId="0"/>
    <xf numFmtId="0" fontId="1" fillId="4" borderId="0"/>
    <xf numFmtId="0" fontId="1" fillId="4" borderId="0"/>
    <xf numFmtId="0" fontId="2" fillId="4" borderId="0"/>
    <xf numFmtId="0" fontId="2" fillId="4" borderId="0"/>
    <xf numFmtId="0" fontId="1" fillId="4" borderId="0"/>
    <xf numFmtId="0" fontId="1" fillId="4" borderId="0"/>
    <xf numFmtId="0" fontId="2" fillId="4" borderId="0"/>
    <xf numFmtId="0" fontId="1" fillId="4" borderId="0"/>
    <xf numFmtId="0" fontId="1" fillId="4" borderId="0"/>
    <xf numFmtId="0" fontId="7" fillId="6" borderId="0"/>
    <xf numFmtId="0" fontId="6" fillId="6" borderId="0"/>
    <xf numFmtId="0" fontId="2" fillId="6" borderId="0"/>
    <xf numFmtId="0" fontId="2" fillId="6" borderId="0"/>
    <xf numFmtId="0" fontId="1" fillId="6" borderId="0"/>
    <xf numFmtId="0" fontId="1" fillId="6" borderId="0"/>
    <xf numFmtId="0" fontId="2" fillId="6" borderId="0"/>
    <xf numFmtId="0" fontId="2" fillId="6" borderId="0"/>
    <xf numFmtId="0" fontId="1" fillId="6" borderId="0"/>
    <xf numFmtId="0" fontId="1" fillId="6" borderId="0"/>
    <xf numFmtId="0" fontId="2" fillId="6" borderId="0"/>
    <xf numFmtId="0" fontId="1" fillId="6" borderId="0"/>
    <xf numFmtId="0" fontId="1" fillId="6" borderId="0"/>
    <xf numFmtId="0" fontId="5" fillId="6" borderId="0"/>
    <xf numFmtId="0" fontId="2" fillId="6" borderId="0"/>
    <xf numFmtId="0" fontId="1" fillId="6" borderId="0"/>
    <xf numFmtId="0" fontId="1" fillId="6" borderId="0"/>
    <xf numFmtId="0" fontId="4" fillId="6" borderId="0"/>
    <xf numFmtId="0" fontId="2" fillId="6" borderId="0"/>
    <xf numFmtId="0" fontId="1" fillId="6" borderId="0"/>
    <xf numFmtId="0" fontId="1" fillId="6" borderId="0"/>
    <xf numFmtId="0" fontId="3" fillId="6" borderId="0"/>
    <xf numFmtId="0" fontId="2" fillId="6" borderId="0"/>
    <xf numFmtId="0" fontId="1" fillId="6" borderId="0"/>
    <xf numFmtId="0" fontId="1" fillId="6" borderId="0"/>
    <xf numFmtId="0" fontId="2" fillId="6" borderId="0"/>
    <xf numFmtId="0" fontId="2" fillId="6" borderId="0"/>
    <xf numFmtId="0" fontId="1" fillId="6" borderId="0"/>
    <xf numFmtId="0" fontId="1" fillId="6" borderId="0"/>
    <xf numFmtId="0" fontId="2" fillId="6" borderId="0"/>
    <xf numFmtId="0" fontId="2" fillId="6" borderId="0"/>
    <xf numFmtId="0" fontId="1" fillId="6" borderId="0"/>
    <xf numFmtId="0" fontId="1" fillId="6" borderId="0"/>
    <xf numFmtId="0" fontId="2" fillId="6" borderId="0"/>
    <xf numFmtId="0" fontId="1" fillId="6" borderId="0"/>
    <xf numFmtId="0" fontId="1" fillId="6" borderId="0"/>
    <xf numFmtId="0" fontId="7" fillId="8" borderId="0"/>
    <xf numFmtId="0" fontId="6" fillId="8" borderId="0"/>
    <xf numFmtId="0" fontId="2" fillId="8" borderId="0"/>
    <xf numFmtId="0" fontId="2" fillId="8" borderId="0"/>
    <xf numFmtId="0" fontId="1" fillId="8" borderId="0"/>
    <xf numFmtId="0" fontId="1" fillId="8" borderId="0"/>
    <xf numFmtId="0" fontId="2" fillId="8" borderId="0"/>
    <xf numFmtId="0" fontId="2" fillId="8" borderId="0"/>
    <xf numFmtId="0" fontId="1" fillId="8" borderId="0"/>
    <xf numFmtId="0" fontId="1" fillId="8" borderId="0"/>
    <xf numFmtId="0" fontId="2" fillId="8" borderId="0"/>
    <xf numFmtId="0" fontId="1" fillId="8" borderId="0"/>
    <xf numFmtId="0" fontId="1" fillId="8" borderId="0"/>
    <xf numFmtId="0" fontId="5" fillId="8" borderId="0"/>
    <xf numFmtId="0" fontId="2" fillId="8" borderId="0"/>
    <xf numFmtId="0" fontId="1" fillId="8" borderId="0"/>
    <xf numFmtId="0" fontId="1" fillId="8" borderId="0"/>
    <xf numFmtId="0" fontId="4" fillId="8" borderId="0"/>
    <xf numFmtId="0" fontId="2" fillId="8" borderId="0"/>
    <xf numFmtId="0" fontId="1" fillId="8" borderId="0"/>
    <xf numFmtId="0" fontId="1" fillId="8" borderId="0"/>
    <xf numFmtId="0" fontId="3" fillId="8" borderId="0"/>
    <xf numFmtId="0" fontId="2" fillId="8" borderId="0"/>
    <xf numFmtId="0" fontId="1" fillId="8" borderId="0"/>
    <xf numFmtId="0" fontId="1" fillId="8" borderId="0"/>
    <xf numFmtId="0" fontId="2" fillId="8" borderId="0"/>
    <xf numFmtId="0" fontId="2" fillId="8" borderId="0"/>
    <xf numFmtId="0" fontId="1" fillId="8" borderId="0"/>
    <xf numFmtId="0" fontId="1" fillId="8" borderId="0"/>
    <xf numFmtId="0" fontId="2" fillId="8" borderId="0"/>
    <xf numFmtId="0" fontId="2" fillId="8" borderId="0"/>
    <xf numFmtId="0" fontId="1" fillId="8" borderId="0"/>
    <xf numFmtId="0" fontId="1" fillId="8" borderId="0"/>
    <xf numFmtId="0" fontId="2" fillId="8" borderId="0"/>
    <xf numFmtId="0" fontId="1" fillId="8" borderId="0"/>
    <xf numFmtId="0" fontId="1" fillId="8" borderId="0"/>
    <xf numFmtId="0" fontId="7" fillId="10" borderId="0"/>
    <xf numFmtId="0" fontId="6" fillId="10" borderId="0"/>
    <xf numFmtId="0" fontId="2" fillId="10" borderId="0"/>
    <xf numFmtId="0" fontId="2" fillId="10" borderId="0"/>
    <xf numFmtId="0" fontId="1" fillId="10" borderId="0"/>
    <xf numFmtId="0" fontId="1" fillId="10" borderId="0"/>
    <xf numFmtId="0" fontId="2" fillId="10" borderId="0"/>
    <xf numFmtId="0" fontId="2" fillId="10" borderId="0"/>
    <xf numFmtId="0" fontId="1" fillId="10" borderId="0"/>
    <xf numFmtId="0" fontId="1" fillId="10" borderId="0"/>
    <xf numFmtId="0" fontId="2" fillId="10" borderId="0"/>
    <xf numFmtId="0" fontId="1" fillId="10" borderId="0"/>
    <xf numFmtId="0" fontId="1" fillId="10" borderId="0"/>
    <xf numFmtId="0" fontId="5" fillId="10" borderId="0"/>
    <xf numFmtId="0" fontId="2" fillId="10" borderId="0"/>
    <xf numFmtId="0" fontId="1" fillId="10" borderId="0"/>
    <xf numFmtId="0" fontId="1" fillId="10" borderId="0"/>
    <xf numFmtId="0" fontId="4" fillId="10" borderId="0"/>
    <xf numFmtId="0" fontId="2" fillId="10" borderId="0"/>
    <xf numFmtId="0" fontId="1" fillId="10" borderId="0"/>
    <xf numFmtId="0" fontId="1" fillId="10" borderId="0"/>
    <xf numFmtId="0" fontId="3" fillId="10" borderId="0"/>
    <xf numFmtId="0" fontId="2" fillId="10" borderId="0"/>
    <xf numFmtId="0" fontId="1" fillId="10" borderId="0"/>
    <xf numFmtId="0" fontId="1" fillId="10" borderId="0"/>
    <xf numFmtId="0" fontId="2" fillId="10" borderId="0"/>
    <xf numFmtId="0" fontId="2" fillId="10" borderId="0"/>
    <xf numFmtId="0" fontId="1" fillId="10" borderId="0"/>
    <xf numFmtId="0" fontId="1" fillId="10" borderId="0"/>
    <xf numFmtId="0" fontId="2" fillId="10" borderId="0"/>
    <xf numFmtId="0" fontId="2" fillId="10" borderId="0"/>
    <xf numFmtId="0" fontId="1" fillId="10" borderId="0"/>
    <xf numFmtId="0" fontId="1" fillId="10" borderId="0"/>
    <xf numFmtId="0" fontId="2" fillId="10" borderId="0"/>
    <xf numFmtId="0" fontId="1" fillId="10" borderId="0"/>
    <xf numFmtId="0" fontId="1" fillId="10" borderId="0"/>
    <xf numFmtId="0" fontId="7" fillId="12" borderId="0"/>
    <xf numFmtId="0" fontId="6" fillId="12" borderId="0"/>
    <xf numFmtId="0" fontId="2" fillId="12" borderId="0"/>
    <xf numFmtId="0" fontId="2" fillId="12" borderId="0"/>
    <xf numFmtId="0" fontId="1" fillId="12" borderId="0"/>
    <xf numFmtId="0" fontId="1" fillId="12" borderId="0"/>
    <xf numFmtId="0" fontId="2" fillId="12" borderId="0"/>
    <xf numFmtId="0" fontId="2" fillId="12" borderId="0"/>
    <xf numFmtId="0" fontId="1" fillId="12" borderId="0"/>
    <xf numFmtId="0" fontId="1" fillId="12" borderId="0"/>
    <xf numFmtId="0" fontId="2" fillId="12" borderId="0"/>
    <xf numFmtId="0" fontId="1" fillId="12" borderId="0"/>
    <xf numFmtId="0" fontId="1" fillId="12" borderId="0"/>
    <xf numFmtId="0" fontId="5" fillId="12" borderId="0"/>
    <xf numFmtId="0" fontId="2" fillId="12" borderId="0"/>
    <xf numFmtId="0" fontId="1" fillId="12" borderId="0"/>
    <xf numFmtId="0" fontId="1" fillId="12" borderId="0"/>
    <xf numFmtId="0" fontId="4" fillId="12" borderId="0"/>
    <xf numFmtId="0" fontId="2" fillId="12" borderId="0"/>
    <xf numFmtId="0" fontId="1" fillId="12" borderId="0"/>
    <xf numFmtId="0" fontId="1" fillId="12" borderId="0"/>
    <xf numFmtId="0" fontId="3" fillId="12" borderId="0"/>
    <xf numFmtId="0" fontId="2" fillId="12" borderId="0"/>
    <xf numFmtId="0" fontId="1" fillId="12" borderId="0"/>
    <xf numFmtId="0" fontId="1" fillId="12" borderId="0"/>
    <xf numFmtId="0" fontId="2" fillId="12" borderId="0"/>
    <xf numFmtId="0" fontId="2" fillId="12" borderId="0"/>
    <xf numFmtId="0" fontId="1" fillId="12" borderId="0"/>
    <xf numFmtId="0" fontId="1" fillId="12" borderId="0"/>
    <xf numFmtId="0" fontId="2" fillId="12" borderId="0"/>
    <xf numFmtId="0" fontId="2" fillId="12" borderId="0"/>
    <xf numFmtId="0" fontId="1" fillId="12" borderId="0"/>
    <xf numFmtId="0" fontId="1" fillId="12" borderId="0"/>
    <xf numFmtId="0" fontId="2" fillId="12" borderId="0"/>
    <xf numFmtId="0" fontId="1" fillId="12" borderId="0"/>
    <xf numFmtId="0" fontId="1" fillId="12" borderId="0"/>
    <xf numFmtId="0" fontId="7" fillId="14" borderId="0"/>
    <xf numFmtId="0" fontId="6" fillId="14" borderId="0"/>
    <xf numFmtId="0" fontId="2" fillId="14" borderId="0"/>
    <xf numFmtId="0" fontId="2" fillId="14" borderId="0"/>
    <xf numFmtId="0" fontId="1" fillId="14" borderId="0"/>
    <xf numFmtId="0" fontId="1" fillId="14" borderId="0"/>
    <xf numFmtId="0" fontId="2" fillId="14" borderId="0"/>
    <xf numFmtId="0" fontId="2" fillId="14" borderId="0"/>
    <xf numFmtId="0" fontId="1" fillId="14" borderId="0"/>
    <xf numFmtId="0" fontId="1" fillId="14" borderId="0"/>
    <xf numFmtId="0" fontId="2" fillId="14" borderId="0"/>
    <xf numFmtId="0" fontId="1" fillId="14" borderId="0"/>
    <xf numFmtId="0" fontId="1" fillId="14" borderId="0"/>
    <xf numFmtId="0" fontId="5" fillId="14" borderId="0"/>
    <xf numFmtId="0" fontId="2" fillId="14" borderId="0"/>
    <xf numFmtId="0" fontId="1" fillId="14" borderId="0"/>
    <xf numFmtId="0" fontId="1" fillId="14" borderId="0"/>
    <xf numFmtId="0" fontId="4" fillId="14" borderId="0"/>
    <xf numFmtId="0" fontId="2" fillId="14" borderId="0"/>
    <xf numFmtId="0" fontId="1" fillId="14" borderId="0"/>
    <xf numFmtId="0" fontId="1" fillId="14" borderId="0"/>
    <xf numFmtId="0" fontId="3" fillId="14" borderId="0"/>
    <xf numFmtId="0" fontId="2" fillId="14" borderId="0"/>
    <xf numFmtId="0" fontId="1" fillId="14" borderId="0"/>
    <xf numFmtId="0" fontId="1" fillId="14" borderId="0"/>
    <xf numFmtId="0" fontId="2" fillId="14" borderId="0"/>
    <xf numFmtId="0" fontId="2" fillId="14" borderId="0"/>
    <xf numFmtId="0" fontId="1" fillId="14" borderId="0"/>
    <xf numFmtId="0" fontId="1" fillId="14" borderId="0"/>
    <xf numFmtId="0" fontId="2" fillId="14" borderId="0"/>
    <xf numFmtId="0" fontId="2" fillId="14" borderId="0"/>
    <xf numFmtId="0" fontId="1" fillId="14" borderId="0"/>
    <xf numFmtId="0" fontId="1" fillId="14" borderId="0"/>
    <xf numFmtId="0" fontId="2" fillId="14" borderId="0"/>
    <xf numFmtId="0" fontId="1" fillId="14" borderId="0"/>
    <xf numFmtId="0" fontId="1" fillId="14" borderId="0"/>
    <xf numFmtId="0" fontId="31" fillId="25" borderId="0"/>
    <xf numFmtId="0" fontId="31" fillId="27" borderId="0"/>
    <xf numFmtId="0" fontId="31" fillId="29" borderId="0"/>
    <xf numFmtId="0" fontId="31" fillId="31" borderId="0"/>
    <xf numFmtId="0" fontId="31" fillId="33" borderId="0"/>
    <xf numFmtId="0" fontId="31" fillId="35" borderId="0"/>
    <xf numFmtId="0" fontId="20" fillId="18" borderId="0"/>
    <xf numFmtId="0" fontId="25" fillId="22" borderId="34"/>
    <xf numFmtId="0" fontId="27" fillId="23" borderId="37"/>
    <xf numFmtId="0" fontId="26" fillId="0" borderId="36"/>
    <xf numFmtId="168" fontId="9" fillId="0" borderId="0"/>
    <xf numFmtId="165" fontId="9" fillId="0" borderId="0"/>
    <xf numFmtId="169" fontId="8" fillId="0" borderId="0"/>
    <xf numFmtId="169" fontId="8" fillId="0" borderId="0"/>
    <xf numFmtId="169" fontId="8" fillId="0" borderId="0"/>
    <xf numFmtId="169" fontId="2" fillId="0" borderId="0"/>
    <xf numFmtId="169" fontId="1" fillId="0" borderId="0"/>
    <xf numFmtId="169" fontId="1" fillId="0" borderId="0"/>
    <xf numFmtId="169" fontId="2" fillId="0" borderId="0"/>
    <xf numFmtId="169" fontId="1" fillId="0" borderId="0"/>
    <xf numFmtId="169" fontId="1" fillId="0" borderId="0"/>
    <xf numFmtId="169" fontId="8" fillId="0" borderId="0"/>
    <xf numFmtId="169" fontId="2" fillId="0" borderId="0"/>
    <xf numFmtId="169" fontId="1" fillId="0" borderId="0"/>
    <xf numFmtId="169" fontId="1" fillId="0" borderId="0"/>
    <xf numFmtId="169" fontId="2" fillId="0" borderId="0"/>
    <xf numFmtId="169" fontId="1" fillId="0" borderId="0"/>
    <xf numFmtId="169" fontId="1" fillId="0" borderId="0"/>
    <xf numFmtId="165" fontId="9" fillId="0" borderId="0"/>
    <xf numFmtId="165" fontId="9" fillId="0" borderId="0"/>
    <xf numFmtId="170" fontId="9" fillId="0" borderId="0"/>
    <xf numFmtId="171" fontId="9" fillId="0" borderId="0"/>
    <xf numFmtId="164" fontId="9" fillId="0" borderId="0"/>
    <xf numFmtId="164" fontId="9" fillId="0" borderId="0"/>
    <xf numFmtId="164" fontId="9" fillId="0" borderId="0"/>
    <xf numFmtId="164" fontId="9" fillId="0" borderId="0"/>
    <xf numFmtId="0" fontId="17" fillId="0" borderId="31"/>
    <xf numFmtId="0" fontId="19" fillId="0" borderId="0"/>
    <xf numFmtId="0" fontId="31" fillId="24" borderId="0"/>
    <xf numFmtId="0" fontId="31" fillId="26" borderId="0"/>
    <xf numFmtId="0" fontId="31" fillId="28" borderId="0"/>
    <xf numFmtId="0" fontId="31" fillId="30" borderId="0"/>
    <xf numFmtId="0" fontId="31" fillId="32" borderId="0"/>
    <xf numFmtId="0" fontId="31" fillId="34" borderId="0"/>
    <xf numFmtId="0" fontId="23" fillId="21" borderId="34"/>
    <xf numFmtId="0" fontId="11" fillId="0" borderId="0"/>
    <xf numFmtId="0" fontId="21" fillId="19" borderId="0"/>
    <xf numFmtId="165" fontId="9" fillId="0" borderId="0"/>
    <xf numFmtId="0" fontId="22" fillId="20" borderId="0"/>
    <xf numFmtId="0" fontId="9" fillId="0" borderId="0"/>
    <xf numFmtId="0" fontId="9" fillId="0" borderId="0"/>
    <xf numFmtId="0" fontId="8" fillId="0" borderId="0"/>
    <xf numFmtId="0" fontId="8" fillId="0" borderId="0"/>
    <xf numFmtId="0" fontId="2" fillId="0" borderId="0"/>
    <xf numFmtId="0" fontId="1" fillId="0" borderId="0"/>
    <xf numFmtId="0" fontId="1" fillId="0" borderId="0"/>
    <xf numFmtId="0" fontId="8" fillId="0" borderId="0"/>
    <xf numFmtId="0" fontId="2" fillId="0" borderId="0"/>
    <xf numFmtId="0" fontId="1" fillId="0" borderId="0"/>
    <xf numFmtId="0" fontId="1" fillId="0" borderId="0"/>
    <xf numFmtId="0" fontId="2" fillId="0" borderId="0"/>
    <xf numFmtId="0" fontId="1" fillId="0" borderId="0"/>
    <xf numFmtId="0" fontId="1" fillId="0" borderId="0"/>
    <xf numFmtId="0" fontId="8" fillId="0" borderId="0"/>
    <xf numFmtId="0" fontId="8" fillId="0" borderId="0"/>
    <xf numFmtId="0" fontId="2" fillId="0" borderId="0"/>
    <xf numFmtId="0" fontId="1" fillId="0" borderId="0"/>
    <xf numFmtId="0" fontId="1" fillId="0" borderId="0"/>
    <xf numFmtId="0" fontId="8" fillId="0" borderId="0"/>
    <xf numFmtId="0" fontId="2" fillId="0" borderId="0"/>
    <xf numFmtId="0" fontId="1" fillId="0" borderId="0"/>
    <xf numFmtId="0" fontId="1" fillId="0" borderId="0"/>
    <xf numFmtId="0" fontId="2" fillId="0" borderId="0"/>
    <xf numFmtId="0" fontId="1" fillId="0" borderId="0"/>
    <xf numFmtId="0" fontId="1" fillId="0" borderId="0"/>
    <xf numFmtId="0" fontId="8" fillId="0" borderId="0"/>
    <xf numFmtId="0" fontId="8" fillId="0" borderId="0"/>
    <xf numFmtId="0" fontId="2" fillId="0" borderId="0"/>
    <xf numFmtId="0" fontId="1" fillId="0" borderId="0"/>
    <xf numFmtId="0" fontId="1" fillId="0" borderId="0"/>
    <xf numFmtId="0" fontId="2" fillId="0" borderId="0"/>
    <xf numFmtId="0" fontId="1" fillId="0" borderId="0"/>
    <xf numFmtId="0" fontId="1" fillId="0" borderId="0"/>
    <xf numFmtId="0" fontId="9" fillId="0" borderId="0"/>
    <xf numFmtId="0" fontId="9" fillId="0" borderId="0"/>
    <xf numFmtId="0" fontId="9" fillId="0" borderId="0"/>
    <xf numFmtId="0" fontId="7" fillId="2" borderId="1"/>
    <xf numFmtId="0" fontId="2" fillId="2" borderId="1"/>
    <xf numFmtId="0" fontId="2" fillId="2" borderId="1"/>
    <xf numFmtId="0" fontId="1" fillId="2" borderId="1"/>
    <xf numFmtId="0" fontId="1" fillId="2" borderId="1"/>
    <xf numFmtId="0" fontId="2" fillId="2" borderId="1"/>
    <xf numFmtId="0" fontId="2" fillId="2" borderId="1"/>
    <xf numFmtId="0" fontId="1" fillId="2" borderId="1"/>
    <xf numFmtId="0" fontId="1" fillId="2" borderId="1"/>
    <xf numFmtId="0" fontId="2" fillId="2" borderId="1"/>
    <xf numFmtId="0" fontId="1" fillId="2" borderId="1"/>
    <xf numFmtId="0" fontId="1" fillId="2" borderId="1"/>
    <xf numFmtId="0" fontId="6" fillId="2" borderId="1"/>
    <xf numFmtId="0" fontId="2" fillId="2" borderId="1"/>
    <xf numFmtId="0" fontId="1" fillId="2" borderId="1"/>
    <xf numFmtId="0" fontId="1" fillId="2" borderId="1"/>
    <xf numFmtId="0" fontId="5" fillId="2" borderId="1"/>
    <xf numFmtId="0" fontId="2" fillId="2" borderId="1"/>
    <xf numFmtId="0" fontId="1" fillId="2" borderId="1"/>
    <xf numFmtId="0" fontId="1" fillId="2" borderId="1"/>
    <xf numFmtId="0" fontId="4" fillId="2" borderId="1"/>
    <xf numFmtId="0" fontId="2" fillId="2" borderId="1"/>
    <xf numFmtId="0" fontId="1" fillId="2" borderId="1"/>
    <xf numFmtId="0" fontId="1" fillId="2" borderId="1"/>
    <xf numFmtId="0" fontId="3" fillId="2" borderId="1"/>
    <xf numFmtId="0" fontId="2" fillId="2" borderId="1"/>
    <xf numFmtId="0" fontId="1" fillId="2" borderId="1"/>
    <xf numFmtId="0" fontId="1" fillId="2" borderId="1"/>
    <xf numFmtId="0" fontId="2" fillId="2" borderId="1"/>
    <xf numFmtId="0" fontId="2" fillId="2" borderId="1"/>
    <xf numFmtId="0" fontId="1" fillId="2" borderId="1"/>
    <xf numFmtId="0" fontId="1" fillId="2" borderId="1"/>
    <xf numFmtId="0" fontId="2" fillId="2" borderId="1"/>
    <xf numFmtId="0" fontId="2" fillId="2" borderId="1"/>
    <xf numFmtId="0" fontId="1" fillId="2" borderId="1"/>
    <xf numFmtId="0" fontId="1" fillId="2" borderId="1"/>
    <xf numFmtId="0" fontId="1" fillId="2" borderId="1"/>
    <xf numFmtId="0" fontId="8" fillId="2" borderId="1"/>
    <xf numFmtId="0" fontId="2" fillId="2" borderId="1"/>
    <xf numFmtId="0" fontId="1" fillId="2" borderId="1"/>
    <xf numFmtId="0" fontId="1" fillId="2" borderId="1"/>
    <xf numFmtId="0" fontId="8" fillId="2" borderId="1"/>
    <xf numFmtId="0" fontId="2" fillId="2" borderId="1"/>
    <xf numFmtId="0" fontId="1" fillId="2" borderId="1"/>
    <xf numFmtId="0" fontId="1" fillId="2" borderId="1"/>
    <xf numFmtId="0" fontId="8" fillId="2" borderId="1"/>
    <xf numFmtId="0" fontId="2" fillId="2" borderId="1"/>
    <xf numFmtId="0" fontId="1" fillId="2" borderId="1"/>
    <xf numFmtId="0" fontId="1" fillId="2" borderId="1"/>
    <xf numFmtId="0" fontId="8" fillId="2" borderId="1"/>
    <xf numFmtId="0" fontId="2" fillId="2" borderId="1"/>
    <xf numFmtId="0" fontId="1" fillId="2" borderId="1"/>
    <xf numFmtId="0" fontId="1" fillId="2" borderId="1"/>
    <xf numFmtId="9" fontId="8" fillId="0" borderId="0"/>
    <xf numFmtId="9" fontId="2" fillId="0" borderId="0"/>
    <xf numFmtId="9" fontId="1" fillId="0" borderId="0"/>
    <xf numFmtId="9" fontId="1" fillId="0" borderId="0"/>
    <xf numFmtId="0" fontId="24" fillId="22" borderId="35"/>
    <xf numFmtId="0" fontId="28" fillId="0" borderId="0"/>
    <xf numFmtId="0" fontId="29" fillId="0" borderId="0"/>
    <xf numFmtId="0" fontId="16" fillId="0" borderId="0"/>
    <xf numFmtId="0" fontId="18" fillId="0" borderId="32"/>
    <xf numFmtId="0" fontId="19" fillId="0" borderId="33"/>
    <xf numFmtId="0" fontId="30" fillId="0" borderId="38"/>
  </cellStyleXfs>
  <cellXfs count="143">
    <xf numFmtId="0" fontId="0" fillId="0" borderId="0" xfId="0"/>
    <xf numFmtId="0" fontId="9" fillId="0" borderId="0" xfId="0" applyFont="1" applyProtection="1">
      <protection hidden="1"/>
    </xf>
    <xf numFmtId="0" fontId="9" fillId="0" borderId="5" xfId="0" applyFont="1" applyBorder="1" applyProtection="1">
      <protection hidden="1"/>
    </xf>
    <xf numFmtId="0" fontId="9" fillId="0" borderId="0" xfId="0" applyFont="1" applyAlignment="1" applyProtection="1">
      <alignment horizontal="center" vertical="center"/>
      <protection hidden="1"/>
    </xf>
    <xf numFmtId="0" fontId="9" fillId="0" borderId="6" xfId="0" applyFont="1" applyBorder="1" applyProtection="1">
      <protection hidden="1"/>
    </xf>
    <xf numFmtId="0" fontId="9" fillId="0" borderId="0" xfId="0" applyFont="1" applyAlignment="1" applyProtection="1">
      <alignment horizontal="center" wrapText="1"/>
      <protection hidden="1"/>
    </xf>
    <xf numFmtId="0" fontId="9" fillId="0" borderId="14" xfId="0" applyFont="1" applyBorder="1" applyProtection="1">
      <protection hidden="1"/>
    </xf>
    <xf numFmtId="0" fontId="9" fillId="0" borderId="15" xfId="0" applyFont="1" applyBorder="1" applyProtection="1">
      <protection hidden="1"/>
    </xf>
    <xf numFmtId="0" fontId="9" fillId="0" borderId="15" xfId="0" applyFont="1" applyBorder="1" applyAlignment="1" applyProtection="1">
      <alignment horizontal="center" vertical="center"/>
      <protection hidden="1"/>
    </xf>
    <xf numFmtId="0" fontId="9" fillId="0" borderId="16" xfId="0" applyFont="1" applyBorder="1" applyProtection="1">
      <protection hidden="1"/>
    </xf>
    <xf numFmtId="0" fontId="9" fillId="0" borderId="15" xfId="0" applyFont="1" applyBorder="1" applyAlignment="1" applyProtection="1">
      <alignment horizontal="center" wrapText="1"/>
      <protection hidden="1"/>
    </xf>
    <xf numFmtId="0" fontId="10" fillId="0" borderId="5" xfId="0" applyFont="1" applyBorder="1" applyProtection="1">
      <protection hidden="1"/>
    </xf>
    <xf numFmtId="0" fontId="10" fillId="0" borderId="0" xfId="0" applyFont="1" applyProtection="1">
      <protection hidden="1"/>
    </xf>
    <xf numFmtId="0" fontId="9" fillId="0" borderId="0" xfId="0" applyFont="1" applyAlignment="1" applyProtection="1">
      <alignment vertical="top"/>
      <protection hidden="1"/>
    </xf>
    <xf numFmtId="0" fontId="9" fillId="0" borderId="2" xfId="0" applyFont="1" applyBorder="1" applyAlignment="1" applyProtection="1">
      <alignment vertical="top"/>
      <protection hidden="1"/>
    </xf>
    <xf numFmtId="0" fontId="9" fillId="0" borderId="3" xfId="0" applyFont="1" applyBorder="1" applyAlignment="1" applyProtection="1">
      <alignment horizontal="center" vertical="top"/>
      <protection locked="0"/>
    </xf>
    <xf numFmtId="0" fontId="9" fillId="0" borderId="3" xfId="0" applyFont="1" applyBorder="1" applyAlignment="1" applyProtection="1">
      <alignment horizontal="center" vertical="top"/>
      <protection hidden="1"/>
    </xf>
    <xf numFmtId="0" fontId="11" fillId="0" borderId="4" xfId="574" applyBorder="1" applyAlignment="1" applyProtection="1">
      <alignment horizontal="center" vertical="top"/>
      <protection locked="0"/>
    </xf>
    <xf numFmtId="0" fontId="10" fillId="0" borderId="6" xfId="0" applyFont="1" applyBorder="1" applyProtection="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center"/>
      <protection hidden="1"/>
    </xf>
    <xf numFmtId="0" fontId="14" fillId="0" borderId="6" xfId="574" applyFont="1" applyBorder="1" applyAlignment="1" applyProtection="1">
      <alignment horizontal="center" vertical="center"/>
      <protection locked="0"/>
    </xf>
    <xf numFmtId="0" fontId="13" fillId="0" borderId="5" xfId="0" applyFont="1" applyBorder="1" applyAlignment="1" applyProtection="1">
      <alignment vertical="center" wrapText="1"/>
      <protection hidden="1"/>
    </xf>
    <xf numFmtId="0" fontId="13" fillId="0" borderId="0" xfId="0" applyFont="1" applyAlignment="1" applyProtection="1">
      <alignment vertical="center" wrapText="1"/>
      <protection hidden="1"/>
    </xf>
    <xf numFmtId="0" fontId="10" fillId="0" borderId="0" xfId="0" applyFont="1" applyAlignment="1" applyProtection="1">
      <alignment horizontal="center" wrapText="1"/>
      <protection hidden="1"/>
    </xf>
    <xf numFmtId="0" fontId="10" fillId="0" borderId="13" xfId="0" applyFont="1" applyBorder="1" applyAlignment="1" applyProtection="1">
      <alignment horizontal="center" vertical="center"/>
      <protection hidden="1"/>
    </xf>
    <xf numFmtId="167" fontId="10" fillId="0" borderId="9" xfId="576" applyNumberFormat="1" applyFont="1" applyBorder="1" applyAlignment="1" applyProtection="1">
      <alignment horizontal="center"/>
      <protection hidden="1"/>
    </xf>
    <xf numFmtId="167" fontId="10" fillId="0" borderId="0" xfId="576" applyNumberFormat="1" applyFont="1" applyProtection="1">
      <protection hidden="1"/>
    </xf>
    <xf numFmtId="0" fontId="10" fillId="0" borderId="0" xfId="0" applyFont="1" applyAlignment="1" applyProtection="1">
      <alignment horizontal="justify"/>
      <protection hidden="1"/>
    </xf>
    <xf numFmtId="0" fontId="10" fillId="0" borderId="6" xfId="0" applyFont="1" applyBorder="1" applyAlignment="1" applyProtection="1">
      <alignment vertical="center"/>
      <protection hidden="1"/>
    </xf>
    <xf numFmtId="0" fontId="10" fillId="0" borderId="0" xfId="0" applyFont="1" applyAlignment="1" applyProtection="1">
      <alignment vertical="center"/>
      <protection hidden="1"/>
    </xf>
    <xf numFmtId="0" fontId="10" fillId="16" borderId="0" xfId="0" applyFont="1" applyFill="1" applyProtection="1">
      <protection hidden="1"/>
    </xf>
    <xf numFmtId="0" fontId="10" fillId="16" borderId="6" xfId="0" applyFont="1" applyFill="1" applyBorder="1" applyProtection="1">
      <protection hidden="1"/>
    </xf>
    <xf numFmtId="167" fontId="10" fillId="0" borderId="0" xfId="576" applyNumberFormat="1" applyFont="1" applyAlignment="1" applyProtection="1">
      <alignment horizontal="center"/>
      <protection hidden="1"/>
    </xf>
    <xf numFmtId="0" fontId="13" fillId="0" borderId="39" xfId="0" applyFont="1" applyBorder="1" applyAlignment="1" applyProtection="1">
      <alignment horizontal="center" vertical="center" wrapText="1"/>
      <protection hidden="1"/>
    </xf>
    <xf numFmtId="0" fontId="13" fillId="0" borderId="40" xfId="0" applyFont="1" applyBorder="1" applyAlignment="1" applyProtection="1">
      <alignment vertical="center" wrapText="1"/>
      <protection hidden="1"/>
    </xf>
    <xf numFmtId="0" fontId="13" fillId="0" borderId="40" xfId="0" applyFont="1" applyBorder="1" applyAlignment="1" applyProtection="1">
      <alignment horizontal="center" vertical="center" wrapText="1"/>
      <protection hidden="1"/>
    </xf>
    <xf numFmtId="0" fontId="13" fillId="0" borderId="41" xfId="0" applyFont="1" applyBorder="1" applyAlignment="1" applyProtection="1">
      <alignment vertical="center" wrapText="1"/>
      <protection hidden="1"/>
    </xf>
    <xf numFmtId="0" fontId="13" fillId="0" borderId="41" xfId="0" applyFont="1" applyBorder="1" applyAlignment="1" applyProtection="1">
      <alignment horizontal="center" vertical="center" wrapText="1"/>
      <protection hidden="1"/>
    </xf>
    <xf numFmtId="0" fontId="32" fillId="0" borderId="0" xfId="0" applyFont="1" applyAlignment="1">
      <alignment vertical="center"/>
    </xf>
    <xf numFmtId="0" fontId="9" fillId="0" borderId="0" xfId="0" applyFont="1"/>
    <xf numFmtId="0" fontId="13" fillId="0" borderId="43" xfId="0" applyFont="1" applyBorder="1" applyAlignment="1" applyProtection="1">
      <alignment horizontal="center" vertical="center" wrapText="1"/>
      <protection hidden="1"/>
    </xf>
    <xf numFmtId="0" fontId="10" fillId="15" borderId="46" xfId="0" applyFont="1" applyFill="1" applyBorder="1" applyAlignment="1" applyProtection="1">
      <alignment horizontal="left" vertical="center" wrapText="1"/>
      <protection locked="0"/>
    </xf>
    <xf numFmtId="165" fontId="10" fillId="15" borderId="44" xfId="576" applyFont="1" applyFill="1" applyBorder="1" applyAlignment="1" applyProtection="1">
      <alignment horizontal="left" vertical="center" wrapText="1"/>
      <protection locked="0"/>
    </xf>
    <xf numFmtId="0" fontId="10" fillId="15" borderId="44" xfId="0" applyFont="1" applyFill="1" applyBorder="1" applyAlignment="1" applyProtection="1">
      <alignment horizontal="left" vertical="center" wrapText="1"/>
      <protection locked="0"/>
    </xf>
    <xf numFmtId="167" fontId="10" fillId="15" borderId="44" xfId="576" applyNumberFormat="1" applyFont="1" applyFill="1" applyBorder="1" applyAlignment="1" applyProtection="1">
      <alignment horizontal="left" vertical="center" wrapText="1"/>
      <protection locked="0"/>
    </xf>
    <xf numFmtId="0" fontId="10" fillId="15" borderId="45" xfId="0" applyFont="1" applyFill="1" applyBorder="1" applyAlignment="1" applyProtection="1">
      <alignment horizontal="left" vertical="center" wrapText="1"/>
      <protection locked="0"/>
    </xf>
    <xf numFmtId="0" fontId="10" fillId="0" borderId="44" xfId="0" applyFont="1" applyBorder="1" applyAlignment="1" applyProtection="1">
      <alignment horizontal="center" vertical="center" wrapText="1"/>
      <protection hidden="1"/>
    </xf>
    <xf numFmtId="0" fontId="10" fillId="0" borderId="45" xfId="0" applyFont="1" applyBorder="1" applyAlignment="1" applyProtection="1">
      <alignment horizontal="center" vertical="center" wrapText="1"/>
      <protection hidden="1"/>
    </xf>
    <xf numFmtId="0" fontId="13" fillId="0" borderId="52" xfId="0" applyFont="1" applyBorder="1" applyAlignment="1" applyProtection="1">
      <alignment vertical="center" wrapText="1"/>
      <protection hidden="1"/>
    </xf>
    <xf numFmtId="0" fontId="13" fillId="0" borderId="42" xfId="0" applyFont="1" applyBorder="1" applyAlignment="1" applyProtection="1">
      <alignment horizontal="center" vertical="center" wrapText="1"/>
      <protection hidden="1"/>
    </xf>
    <xf numFmtId="0" fontId="10" fillId="0" borderId="51" xfId="0" applyFont="1" applyBorder="1" applyAlignment="1" applyProtection="1">
      <alignment horizontal="center" vertical="center" wrapText="1"/>
      <protection hidden="1"/>
    </xf>
    <xf numFmtId="0" fontId="13" fillId="0" borderId="0" xfId="0" applyFont="1" applyAlignment="1" applyProtection="1">
      <alignment vertical="center"/>
      <protection hidden="1"/>
    </xf>
    <xf numFmtId="0" fontId="13" fillId="17" borderId="28" xfId="0" applyFont="1" applyFill="1" applyBorder="1" applyAlignment="1" applyProtection="1">
      <alignment horizontal="center" vertical="center" wrapText="1"/>
      <protection hidden="1"/>
    </xf>
    <xf numFmtId="166" fontId="13" fillId="0" borderId="29" xfId="0" applyNumberFormat="1" applyFont="1" applyBorder="1" applyAlignment="1" applyProtection="1">
      <alignment horizontal="center" vertical="center" wrapText="1"/>
      <protection hidden="1"/>
    </xf>
    <xf numFmtId="166" fontId="13" fillId="0" borderId="29" xfId="0" applyNumberFormat="1" applyFont="1" applyBorder="1" applyAlignment="1" applyProtection="1">
      <alignment horizontal="center" vertical="center"/>
      <protection hidden="1"/>
    </xf>
    <xf numFmtId="0" fontId="13" fillId="15" borderId="29" xfId="0" applyFont="1" applyFill="1" applyBorder="1" applyAlignment="1" applyProtection="1">
      <alignment horizontal="center" vertical="center" wrapText="1"/>
      <protection hidden="1"/>
    </xf>
    <xf numFmtId="0" fontId="13" fillId="15" borderId="30" xfId="0" applyFont="1" applyFill="1" applyBorder="1" applyAlignment="1" applyProtection="1">
      <alignment horizontal="center" vertical="center" wrapText="1"/>
      <protection hidden="1"/>
    </xf>
    <xf numFmtId="0" fontId="13" fillId="0" borderId="4" xfId="0" applyFont="1" applyBorder="1" applyAlignment="1" applyProtection="1">
      <alignment vertical="center" wrapText="1"/>
      <protection hidden="1"/>
    </xf>
    <xf numFmtId="167" fontId="10" fillId="0" borderId="6" xfId="576" applyNumberFormat="1" applyFont="1" applyBorder="1" applyAlignment="1" applyProtection="1">
      <alignment horizontal="center"/>
      <protection hidden="1"/>
    </xf>
    <xf numFmtId="0" fontId="13" fillId="37" borderId="4" xfId="0" applyFont="1" applyFill="1" applyBorder="1" applyAlignment="1" applyProtection="1">
      <alignment horizontal="center" vertical="center" wrapText="1"/>
      <protection hidden="1"/>
    </xf>
    <xf numFmtId="0" fontId="34" fillId="0" borderId="40" xfId="0" applyFont="1" applyBorder="1" applyAlignment="1" applyProtection="1">
      <alignment horizontal="center" vertical="center" wrapText="1"/>
      <protection hidden="1"/>
    </xf>
    <xf numFmtId="0" fontId="9" fillId="0" borderId="53" xfId="0" applyFont="1" applyBorder="1" applyAlignment="1" applyProtection="1">
      <alignment horizontal="center" vertical="center" wrapText="1"/>
      <protection hidden="1"/>
    </xf>
    <xf numFmtId="0" fontId="15" fillId="0" borderId="25" xfId="581" applyFont="1" applyBorder="1" applyAlignment="1" applyProtection="1">
      <alignment horizontal="center" vertical="center"/>
      <protection hidden="1"/>
    </xf>
    <xf numFmtId="0" fontId="15" fillId="0" borderId="18" xfId="581" applyFont="1" applyBorder="1" applyAlignment="1" applyProtection="1">
      <alignment horizontal="center" vertical="center"/>
      <protection hidden="1"/>
    </xf>
    <xf numFmtId="0" fontId="13" fillId="0" borderId="25" xfId="0" applyFont="1" applyBorder="1" applyAlignment="1" applyProtection="1">
      <alignment horizontal="center" vertical="center" wrapText="1"/>
      <protection hidden="1"/>
    </xf>
    <xf numFmtId="0" fontId="13" fillId="0" borderId="18" xfId="0" applyFont="1" applyBorder="1" applyAlignment="1" applyProtection="1">
      <alignment horizontal="center" vertical="center" wrapText="1"/>
      <protection hidden="1"/>
    </xf>
    <xf numFmtId="0" fontId="13" fillId="0" borderId="49" xfId="0" applyFont="1" applyBorder="1" applyAlignment="1" applyProtection="1">
      <alignment horizontal="center" vertical="center" wrapText="1"/>
      <protection hidden="1"/>
    </xf>
    <xf numFmtId="0" fontId="15" fillId="0" borderId="27" xfId="581" applyFont="1" applyBorder="1" applyAlignment="1" applyProtection="1">
      <alignment horizontal="center" vertical="center"/>
      <protection hidden="1"/>
    </xf>
    <xf numFmtId="0" fontId="15" fillId="0" borderId="47" xfId="581" applyFont="1" applyBorder="1" applyAlignment="1" applyProtection="1">
      <alignment horizontal="center" vertical="center"/>
      <protection hidden="1"/>
    </xf>
    <xf numFmtId="0" fontId="13" fillId="0" borderId="26" xfId="0" applyFont="1" applyBorder="1" applyAlignment="1" applyProtection="1">
      <alignment horizontal="center" vertical="center" wrapText="1"/>
      <protection hidden="1"/>
    </xf>
    <xf numFmtId="0" fontId="13" fillId="0" borderId="21" xfId="0" applyFont="1" applyBorder="1" applyAlignment="1" applyProtection="1">
      <alignment horizontal="center" vertical="center" wrapText="1"/>
      <protection hidden="1"/>
    </xf>
    <xf numFmtId="0" fontId="13" fillId="0" borderId="50" xfId="0" applyFont="1" applyBorder="1" applyAlignment="1" applyProtection="1">
      <alignment horizontal="center" vertical="center" wrapText="1"/>
      <protection hidden="1"/>
    </xf>
    <xf numFmtId="0" fontId="10" fillId="0" borderId="19" xfId="578" applyFont="1" applyBorder="1" applyAlignment="1" applyProtection="1">
      <alignment horizontal="left"/>
      <protection hidden="1"/>
    </xf>
    <xf numFmtId="0" fontId="10" fillId="0" borderId="17" xfId="578" applyFont="1" applyBorder="1" applyAlignment="1" applyProtection="1">
      <alignment horizontal="left"/>
      <protection hidden="1"/>
    </xf>
    <xf numFmtId="0" fontId="10" fillId="0" borderId="20" xfId="578" applyFont="1" applyBorder="1" applyAlignment="1" applyProtection="1">
      <alignment horizontal="left"/>
      <protection hidden="1"/>
    </xf>
    <xf numFmtId="0" fontId="33" fillId="36" borderId="7" xfId="0" applyFont="1" applyFill="1" applyBorder="1" applyAlignment="1" applyProtection="1">
      <alignment horizontal="left" vertical="center" wrapText="1"/>
      <protection hidden="1"/>
    </xf>
    <xf numFmtId="0" fontId="33" fillId="36" borderId="8" xfId="0" applyFont="1" applyFill="1" applyBorder="1" applyAlignment="1" applyProtection="1">
      <alignment horizontal="left" vertical="center" wrapText="1"/>
      <protection hidden="1"/>
    </xf>
    <xf numFmtId="0" fontId="33" fillId="36" borderId="9" xfId="0" applyFont="1" applyFill="1" applyBorder="1" applyAlignment="1" applyProtection="1">
      <alignment horizontal="left" vertical="center" wrapText="1"/>
      <protection hidden="1"/>
    </xf>
    <xf numFmtId="0" fontId="32" fillId="36" borderId="7" xfId="0" applyFont="1" applyFill="1" applyBorder="1" applyAlignment="1" applyProtection="1">
      <alignment horizontal="center" vertical="center" wrapText="1"/>
      <protection hidden="1"/>
    </xf>
    <xf numFmtId="0" fontId="32" fillId="36" borderId="8" xfId="0" applyFont="1" applyFill="1" applyBorder="1" applyAlignment="1" applyProtection="1">
      <alignment horizontal="center" vertical="center" wrapText="1"/>
      <protection hidden="1"/>
    </xf>
    <xf numFmtId="0" fontId="32" fillId="36" borderId="9" xfId="0" applyFont="1" applyFill="1" applyBorder="1" applyAlignment="1" applyProtection="1">
      <alignment horizontal="center" vertical="center" wrapText="1"/>
      <protection hidden="1"/>
    </xf>
    <xf numFmtId="0" fontId="13" fillId="0" borderId="7" xfId="0" applyFont="1" applyBorder="1" applyAlignment="1" applyProtection="1">
      <alignment horizontal="center" vertical="center"/>
      <protection hidden="1"/>
    </xf>
    <xf numFmtId="0" fontId="13" fillId="0" borderId="8" xfId="0" applyFont="1" applyBorder="1" applyAlignment="1" applyProtection="1">
      <alignment horizontal="center" vertical="center"/>
      <protection hidden="1"/>
    </xf>
    <xf numFmtId="0" fontId="13" fillId="0" borderId="9" xfId="0" applyFont="1" applyBorder="1" applyAlignment="1" applyProtection="1">
      <alignment horizontal="center" vertical="center"/>
      <protection hidden="1"/>
    </xf>
    <xf numFmtId="0" fontId="10" fillId="0" borderId="10" xfId="578" applyFont="1" applyBorder="1" applyAlignment="1" applyProtection="1">
      <alignment horizontal="left"/>
      <protection hidden="1"/>
    </xf>
    <xf numFmtId="0" fontId="10" fillId="0" borderId="11" xfId="578" applyFont="1" applyBorder="1" applyAlignment="1" applyProtection="1">
      <alignment horizontal="left"/>
      <protection hidden="1"/>
    </xf>
    <xf numFmtId="0" fontId="10" fillId="0" borderId="12" xfId="578" applyFont="1" applyBorder="1" applyAlignment="1" applyProtection="1">
      <alignment horizontal="left"/>
      <protection hidden="1"/>
    </xf>
    <xf numFmtId="0" fontId="12" fillId="0" borderId="3" xfId="0" applyFont="1" applyBorder="1" applyAlignment="1" applyProtection="1">
      <alignment horizontal="center" vertical="top" wrapText="1"/>
      <protection hidden="1"/>
    </xf>
    <xf numFmtId="0" fontId="12" fillId="0" borderId="3" xfId="0" applyFont="1" applyBorder="1" applyAlignment="1" applyProtection="1">
      <alignment horizontal="center" vertical="top"/>
      <protection hidden="1"/>
    </xf>
    <xf numFmtId="0" fontId="10" fillId="0" borderId="50" xfId="0" applyFont="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10" fillId="0" borderId="30" xfId="0" applyFont="1" applyBorder="1" applyAlignment="1" applyProtection="1">
      <alignment horizontal="center" vertical="center"/>
      <protection locked="0"/>
    </xf>
    <xf numFmtId="0" fontId="10" fillId="0" borderId="24" xfId="0" applyFont="1" applyBorder="1" applyAlignment="1" applyProtection="1">
      <alignment horizontal="center" vertical="center"/>
      <protection locked="0"/>
    </xf>
    <xf numFmtId="0" fontId="10" fillId="15" borderId="48" xfId="0" applyFont="1" applyFill="1" applyBorder="1" applyAlignment="1" applyProtection="1">
      <alignment horizontal="center" vertical="center"/>
      <protection locked="0"/>
    </xf>
    <xf numFmtId="0" fontId="10" fillId="15" borderId="17" xfId="0" applyFont="1" applyFill="1" applyBorder="1" applyAlignment="1" applyProtection="1">
      <alignment horizontal="center" vertical="center"/>
      <protection locked="0"/>
    </xf>
    <xf numFmtId="0" fontId="10" fillId="15" borderId="28" xfId="0" applyFont="1" applyFill="1" applyBorder="1" applyAlignment="1" applyProtection="1">
      <alignment horizontal="center" vertical="center"/>
      <protection locked="0"/>
    </xf>
    <xf numFmtId="0" fontId="10" fillId="15" borderId="20" xfId="0" applyFont="1" applyFill="1" applyBorder="1" applyAlignment="1" applyProtection="1">
      <alignment horizontal="center" vertical="center"/>
      <protection locked="0"/>
    </xf>
    <xf numFmtId="0" fontId="10" fillId="15" borderId="49" xfId="0" applyFont="1" applyFill="1" applyBorder="1" applyAlignment="1" applyProtection="1">
      <alignment horizontal="center" vertical="center"/>
      <protection locked="0"/>
    </xf>
    <xf numFmtId="0" fontId="10" fillId="15" borderId="11" xfId="0" applyFont="1" applyFill="1" applyBorder="1" applyAlignment="1" applyProtection="1">
      <alignment horizontal="center" vertical="center"/>
      <protection locked="0"/>
    </xf>
    <xf numFmtId="0" fontId="10" fillId="15" borderId="29" xfId="0" applyFont="1" applyFill="1" applyBorder="1" applyAlignment="1" applyProtection="1">
      <alignment horizontal="center" vertical="center"/>
      <protection locked="0"/>
    </xf>
    <xf numFmtId="0" fontId="10" fillId="15" borderId="12" xfId="0" applyFont="1" applyFill="1" applyBorder="1" applyAlignment="1" applyProtection="1">
      <alignment horizontal="center" vertical="center"/>
      <protection locked="0"/>
    </xf>
    <xf numFmtId="0" fontId="13" fillId="0" borderId="19" xfId="0" applyFont="1" applyBorder="1" applyAlignment="1" applyProtection="1">
      <alignment horizontal="center" vertical="center" wrapText="1"/>
      <protection hidden="1"/>
    </xf>
    <xf numFmtId="0" fontId="13" fillId="0" borderId="17" xfId="0" applyFont="1" applyBorder="1" applyAlignment="1" applyProtection="1">
      <alignment horizontal="center" vertical="center" wrapText="1"/>
      <protection hidden="1"/>
    </xf>
    <xf numFmtId="0" fontId="13" fillId="0" borderId="20" xfId="0" applyFont="1" applyBorder="1" applyAlignment="1" applyProtection="1">
      <alignment horizontal="center" vertical="center" wrapText="1"/>
      <protection hidden="1"/>
    </xf>
    <xf numFmtId="0" fontId="13" fillId="0" borderId="10" xfId="0" applyFont="1" applyBorder="1" applyAlignment="1" applyProtection="1">
      <alignment horizontal="center" vertical="center" wrapText="1"/>
      <protection hidden="1"/>
    </xf>
    <xf numFmtId="0" fontId="13" fillId="0" borderId="11"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3" fillId="0" borderId="22" xfId="0" applyFont="1" applyBorder="1" applyAlignment="1" applyProtection="1">
      <alignment horizontal="center" vertical="center" wrapText="1"/>
      <protection hidden="1"/>
    </xf>
    <xf numFmtId="0" fontId="13" fillId="0" borderId="23" xfId="0" applyFont="1" applyBorder="1" applyAlignment="1" applyProtection="1">
      <alignment horizontal="center" vertical="center" wrapText="1"/>
      <protection hidden="1"/>
    </xf>
    <xf numFmtId="0" fontId="13" fillId="0" borderId="24" xfId="0" applyFont="1" applyBorder="1" applyAlignment="1" applyProtection="1">
      <alignment horizontal="center" vertical="center" wrapText="1"/>
      <protection hidden="1"/>
    </xf>
    <xf numFmtId="0" fontId="10" fillId="0" borderId="49" xfId="0"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10" fillId="0" borderId="29"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3" fillId="0" borderId="27" xfId="0" applyFont="1" applyBorder="1" applyAlignment="1" applyProtection="1">
      <alignment horizontal="center" vertical="center" wrapText="1"/>
      <protection hidden="1"/>
    </xf>
    <xf numFmtId="0" fontId="13" fillId="0" borderId="47" xfId="0" applyFont="1" applyBorder="1" applyAlignment="1" applyProtection="1">
      <alignment horizontal="center" vertical="center" wrapText="1"/>
      <protection hidden="1"/>
    </xf>
    <xf numFmtId="0" fontId="13" fillId="0" borderId="48" xfId="0" applyFont="1" applyBorder="1" applyAlignment="1" applyProtection="1">
      <alignment horizontal="center" vertical="center" wrapText="1"/>
      <protection hidden="1"/>
    </xf>
    <xf numFmtId="0" fontId="10" fillId="0" borderId="0" xfId="0" applyFont="1" applyAlignment="1" applyProtection="1">
      <alignment horizontal="right" vertical="top"/>
      <protection hidden="1"/>
    </xf>
    <xf numFmtId="0" fontId="10" fillId="16" borderId="2" xfId="0" applyFont="1" applyFill="1" applyBorder="1" applyAlignment="1" applyProtection="1">
      <alignment horizontal="center"/>
      <protection locked="0"/>
    </xf>
    <xf numFmtId="0" fontId="10" fillId="16" borderId="3" xfId="0" applyFont="1" applyFill="1" applyBorder="1" applyAlignment="1" applyProtection="1">
      <alignment horizontal="center"/>
      <protection locked="0"/>
    </xf>
    <xf numFmtId="0" fontId="10" fillId="16" borderId="4" xfId="0" applyFont="1" applyFill="1" applyBorder="1" applyAlignment="1" applyProtection="1">
      <alignment horizontal="center"/>
      <protection locked="0"/>
    </xf>
    <xf numFmtId="0" fontId="10" fillId="16" borderId="5" xfId="0" applyFont="1" applyFill="1" applyBorder="1" applyAlignment="1" applyProtection="1">
      <alignment horizontal="center"/>
      <protection locked="0"/>
    </xf>
    <xf numFmtId="0" fontId="10" fillId="16" borderId="0" xfId="0" applyFont="1" applyFill="1" applyAlignment="1" applyProtection="1">
      <alignment horizontal="center"/>
      <protection locked="0"/>
    </xf>
    <xf numFmtId="0" fontId="10" fillId="16" borderId="6" xfId="0" applyFont="1" applyFill="1" applyBorder="1" applyAlignment="1" applyProtection="1">
      <alignment horizontal="center"/>
      <protection locked="0"/>
    </xf>
    <xf numFmtId="0" fontId="10" fillId="16" borderId="14" xfId="0" applyFont="1" applyFill="1" applyBorder="1" applyAlignment="1" applyProtection="1">
      <alignment horizontal="center"/>
      <protection locked="0"/>
    </xf>
    <xf numFmtId="0" fontId="10" fillId="16" borderId="15" xfId="0" applyFont="1" applyFill="1" applyBorder="1" applyAlignment="1" applyProtection="1">
      <alignment horizontal="center"/>
      <protection locked="0"/>
    </xf>
    <xf numFmtId="0" fontId="10" fillId="16" borderId="16" xfId="0" applyFont="1" applyFill="1" applyBorder="1" applyAlignment="1" applyProtection="1">
      <alignment horizontal="center"/>
      <protection locked="0"/>
    </xf>
    <xf numFmtId="0" fontId="10" fillId="16" borderId="15" xfId="0" applyFont="1" applyFill="1" applyBorder="1" applyAlignment="1" applyProtection="1">
      <alignment horizontal="center"/>
      <protection hidden="1"/>
    </xf>
    <xf numFmtId="0" fontId="10" fillId="16" borderId="16" xfId="0" applyFont="1" applyFill="1" applyBorder="1" applyAlignment="1" applyProtection="1">
      <alignment horizontal="center"/>
      <protection hidden="1"/>
    </xf>
    <xf numFmtId="0" fontId="15" fillId="0" borderId="26" xfId="581" applyFont="1" applyBorder="1" applyAlignment="1" applyProtection="1">
      <alignment horizontal="center" vertical="center"/>
      <protection hidden="1"/>
    </xf>
    <xf numFmtId="0" fontId="15" fillId="0" borderId="21" xfId="581" applyFont="1" applyBorder="1" applyAlignment="1" applyProtection="1">
      <alignment horizontal="center" vertical="center"/>
      <protection hidden="1"/>
    </xf>
    <xf numFmtId="0" fontId="15" fillId="0" borderId="25" xfId="581" applyFont="1" applyBorder="1" applyAlignment="1" applyProtection="1">
      <alignment horizontal="center" vertical="center" wrapText="1"/>
      <protection hidden="1"/>
    </xf>
    <xf numFmtId="0" fontId="15" fillId="0" borderId="18" xfId="581" applyFont="1" applyBorder="1" applyAlignment="1" applyProtection="1">
      <alignment horizontal="center" vertical="center" wrapText="1"/>
      <protection hidden="1"/>
    </xf>
    <xf numFmtId="0" fontId="10" fillId="0" borderId="10" xfId="578" applyFont="1" applyBorder="1" applyAlignment="1" applyProtection="1">
      <alignment horizontal="left" vertical="center"/>
      <protection hidden="1"/>
    </xf>
    <xf numFmtId="0" fontId="10" fillId="0" borderId="11" xfId="578" applyFont="1" applyBorder="1" applyAlignment="1" applyProtection="1">
      <alignment horizontal="left" vertical="center"/>
      <protection hidden="1"/>
    </xf>
    <xf numFmtId="0" fontId="10" fillId="0" borderId="12" xfId="578" applyFont="1" applyBorder="1" applyAlignment="1" applyProtection="1">
      <alignment horizontal="left" vertical="center"/>
      <protection hidden="1"/>
    </xf>
    <xf numFmtId="0" fontId="10" fillId="0" borderId="22" xfId="578" applyFont="1" applyBorder="1" applyAlignment="1" applyProtection="1">
      <alignment horizontal="left" vertical="center"/>
      <protection hidden="1"/>
    </xf>
    <xf numFmtId="0" fontId="10" fillId="0" borderId="23" xfId="578" applyFont="1" applyBorder="1" applyAlignment="1" applyProtection="1">
      <alignment horizontal="left" vertical="center"/>
      <protection hidden="1"/>
    </xf>
    <xf numFmtId="0" fontId="10" fillId="0" borderId="24" xfId="578" applyFont="1" applyBorder="1" applyAlignment="1" applyProtection="1">
      <alignment horizontal="left" vertical="center"/>
      <protection hidden="1"/>
    </xf>
    <xf numFmtId="0" fontId="10" fillId="0" borderId="10" xfId="578" applyFont="1" applyBorder="1" applyAlignment="1" applyProtection="1">
      <alignment horizontal="left" vertical="center" wrapText="1"/>
      <protection hidden="1"/>
    </xf>
    <xf numFmtId="0" fontId="10" fillId="0" borderId="11" xfId="578" applyFont="1" applyBorder="1" applyAlignment="1" applyProtection="1">
      <alignment horizontal="left" vertical="center" wrapText="1"/>
      <protection hidden="1"/>
    </xf>
    <xf numFmtId="0" fontId="10" fillId="0" borderId="12" xfId="578" applyFont="1" applyBorder="1" applyAlignment="1" applyProtection="1">
      <alignment horizontal="left" vertical="center" wrapText="1"/>
      <protection hidden="1"/>
    </xf>
  </cellXfs>
  <cellStyles count="679">
    <cellStyle name="20% - Accent1 2" xfId="1" xr:uid="{00000000-0005-0000-0000-000000000000}"/>
    <cellStyle name="20% - Accent1 2 2" xfId="2" xr:uid="{00000000-0005-0000-0000-000001000000}"/>
    <cellStyle name="20% - Accent1 2 2 2" xfId="3" xr:uid="{00000000-0005-0000-0000-000002000000}"/>
    <cellStyle name="20% - Accent1 2 3" xfId="4" xr:uid="{00000000-0005-0000-0000-000003000000}"/>
    <cellStyle name="20% - Accent1 3" xfId="5" xr:uid="{00000000-0005-0000-0000-000004000000}"/>
    <cellStyle name="20% - Accent1 3 2" xfId="6" xr:uid="{00000000-0005-0000-0000-000005000000}"/>
    <cellStyle name="20% - Accent1 3 2 2" xfId="7" xr:uid="{00000000-0005-0000-0000-000006000000}"/>
    <cellStyle name="20% - Accent1 3 3" xfId="8" xr:uid="{00000000-0005-0000-0000-000007000000}"/>
    <cellStyle name="20% - Accent2 2" xfId="9" xr:uid="{00000000-0005-0000-0000-000008000000}"/>
    <cellStyle name="20% - Accent2 2 2" xfId="10" xr:uid="{00000000-0005-0000-0000-000009000000}"/>
    <cellStyle name="20% - Accent2 2 2 2" xfId="11" xr:uid="{00000000-0005-0000-0000-00000A000000}"/>
    <cellStyle name="20% - Accent2 2 3" xfId="12" xr:uid="{00000000-0005-0000-0000-00000B000000}"/>
    <cellStyle name="20% - Accent2 3" xfId="13" xr:uid="{00000000-0005-0000-0000-00000C000000}"/>
    <cellStyle name="20% - Accent2 3 2" xfId="14" xr:uid="{00000000-0005-0000-0000-00000D000000}"/>
    <cellStyle name="20% - Accent2 3 2 2" xfId="15" xr:uid="{00000000-0005-0000-0000-00000E000000}"/>
    <cellStyle name="20% - Accent2 3 3" xfId="16" xr:uid="{00000000-0005-0000-0000-00000F000000}"/>
    <cellStyle name="20% - Accent3 2" xfId="17" xr:uid="{00000000-0005-0000-0000-000010000000}"/>
    <cellStyle name="20% - Accent3 2 2" xfId="18" xr:uid="{00000000-0005-0000-0000-000011000000}"/>
    <cellStyle name="20% - Accent3 2 2 2" xfId="19" xr:uid="{00000000-0005-0000-0000-000012000000}"/>
    <cellStyle name="20% - Accent3 2 3" xfId="20" xr:uid="{00000000-0005-0000-0000-000013000000}"/>
    <cellStyle name="20% - Accent3 3" xfId="21" xr:uid="{00000000-0005-0000-0000-000014000000}"/>
    <cellStyle name="20% - Accent3 3 2" xfId="22" xr:uid="{00000000-0005-0000-0000-000015000000}"/>
    <cellStyle name="20% - Accent3 3 2 2" xfId="23" xr:uid="{00000000-0005-0000-0000-000016000000}"/>
    <cellStyle name="20% - Accent3 3 3" xfId="24" xr:uid="{00000000-0005-0000-0000-000017000000}"/>
    <cellStyle name="20% - Accent4 2" xfId="25" xr:uid="{00000000-0005-0000-0000-000018000000}"/>
    <cellStyle name="20% - Accent4 2 2" xfId="26" xr:uid="{00000000-0005-0000-0000-000019000000}"/>
    <cellStyle name="20% - Accent4 2 2 2" xfId="27" xr:uid="{00000000-0005-0000-0000-00001A000000}"/>
    <cellStyle name="20% - Accent4 2 3" xfId="28" xr:uid="{00000000-0005-0000-0000-00001B000000}"/>
    <cellStyle name="20% - Accent4 3" xfId="29" xr:uid="{00000000-0005-0000-0000-00001C000000}"/>
    <cellStyle name="20% - Accent4 3 2" xfId="30" xr:uid="{00000000-0005-0000-0000-00001D000000}"/>
    <cellStyle name="20% - Accent4 3 2 2" xfId="31" xr:uid="{00000000-0005-0000-0000-00001E000000}"/>
    <cellStyle name="20% - Accent4 3 3" xfId="32" xr:uid="{00000000-0005-0000-0000-00001F000000}"/>
    <cellStyle name="20% - Accent5 2" xfId="33" xr:uid="{00000000-0005-0000-0000-000020000000}"/>
    <cellStyle name="20% - Accent5 2 2" xfId="34" xr:uid="{00000000-0005-0000-0000-000021000000}"/>
    <cellStyle name="20% - Accent5 2 2 2" xfId="35" xr:uid="{00000000-0005-0000-0000-000022000000}"/>
    <cellStyle name="20% - Accent5 2 3" xfId="36" xr:uid="{00000000-0005-0000-0000-000023000000}"/>
    <cellStyle name="20% - Accent5 3" xfId="37" xr:uid="{00000000-0005-0000-0000-000024000000}"/>
    <cellStyle name="20% - Accent5 3 2" xfId="38" xr:uid="{00000000-0005-0000-0000-000025000000}"/>
    <cellStyle name="20% - Accent5 3 2 2" xfId="39" xr:uid="{00000000-0005-0000-0000-000026000000}"/>
    <cellStyle name="20% - Accent5 3 3" xfId="40" xr:uid="{00000000-0005-0000-0000-000027000000}"/>
    <cellStyle name="20% - Accent6 2" xfId="41" xr:uid="{00000000-0005-0000-0000-000028000000}"/>
    <cellStyle name="20% - Accent6 2 2" xfId="42" xr:uid="{00000000-0005-0000-0000-000029000000}"/>
    <cellStyle name="20% - Accent6 2 2 2" xfId="43" xr:uid="{00000000-0005-0000-0000-00002A000000}"/>
    <cellStyle name="20% - Accent6 2 3" xfId="44" xr:uid="{00000000-0005-0000-0000-00002B000000}"/>
    <cellStyle name="20% - Accent6 3" xfId="45" xr:uid="{00000000-0005-0000-0000-00002C000000}"/>
    <cellStyle name="20% - Accent6 3 2" xfId="46" xr:uid="{00000000-0005-0000-0000-00002D000000}"/>
    <cellStyle name="20% - Accent6 3 2 2" xfId="47" xr:uid="{00000000-0005-0000-0000-00002E000000}"/>
    <cellStyle name="20% - Accent6 3 3" xfId="48" xr:uid="{00000000-0005-0000-0000-00002F000000}"/>
    <cellStyle name="20% - Énfasis1" xfId="49" builtinId="30" customBuiltin="1"/>
    <cellStyle name="20% - Énfasis1 2" xfId="50" xr:uid="{00000000-0005-0000-0000-000031000000}"/>
    <cellStyle name="20% - Énfasis1 2 2" xfId="51" xr:uid="{00000000-0005-0000-0000-000032000000}"/>
    <cellStyle name="20% - Énfasis1 2 2 2" xfId="52" xr:uid="{00000000-0005-0000-0000-000033000000}"/>
    <cellStyle name="20% - Énfasis1 2 2 2 2" xfId="53" xr:uid="{00000000-0005-0000-0000-000034000000}"/>
    <cellStyle name="20% - Énfasis1 2 2 3" xfId="54" xr:uid="{00000000-0005-0000-0000-000035000000}"/>
    <cellStyle name="20% - Énfasis1 2 3" xfId="55" xr:uid="{00000000-0005-0000-0000-000036000000}"/>
    <cellStyle name="20% - Énfasis1 2 3 2" xfId="56" xr:uid="{00000000-0005-0000-0000-000037000000}"/>
    <cellStyle name="20% - Énfasis1 2 3 2 2" xfId="57" xr:uid="{00000000-0005-0000-0000-000038000000}"/>
    <cellStyle name="20% - Énfasis1 2 3 3" xfId="58" xr:uid="{00000000-0005-0000-0000-000039000000}"/>
    <cellStyle name="20% - Énfasis1 2 4" xfId="59" xr:uid="{00000000-0005-0000-0000-00003A000000}"/>
    <cellStyle name="20% - Énfasis1 2 4 2" xfId="60" xr:uid="{00000000-0005-0000-0000-00003B000000}"/>
    <cellStyle name="20% - Énfasis1 2 5" xfId="61" xr:uid="{00000000-0005-0000-0000-00003C000000}"/>
    <cellStyle name="20% - Énfasis1 3" xfId="62" xr:uid="{00000000-0005-0000-0000-00003D000000}"/>
    <cellStyle name="20% - Énfasis1 3 2" xfId="63" xr:uid="{00000000-0005-0000-0000-00003E000000}"/>
    <cellStyle name="20% - Énfasis1 3 2 2" xfId="64" xr:uid="{00000000-0005-0000-0000-00003F000000}"/>
    <cellStyle name="20% - Énfasis1 3 3" xfId="65" xr:uid="{00000000-0005-0000-0000-000040000000}"/>
    <cellStyle name="20% - Énfasis1 4" xfId="66" xr:uid="{00000000-0005-0000-0000-000041000000}"/>
    <cellStyle name="20% - Énfasis1 4 2" xfId="67" xr:uid="{00000000-0005-0000-0000-000042000000}"/>
    <cellStyle name="20% - Énfasis1 4 2 2" xfId="68" xr:uid="{00000000-0005-0000-0000-000043000000}"/>
    <cellStyle name="20% - Énfasis1 4 3" xfId="69" xr:uid="{00000000-0005-0000-0000-000044000000}"/>
    <cellStyle name="20% - Énfasis1 5" xfId="70" xr:uid="{00000000-0005-0000-0000-000045000000}"/>
    <cellStyle name="20% - Énfasis1 5 2" xfId="71" xr:uid="{00000000-0005-0000-0000-000046000000}"/>
    <cellStyle name="20% - Énfasis1 5 2 2" xfId="72" xr:uid="{00000000-0005-0000-0000-000047000000}"/>
    <cellStyle name="20% - Énfasis1 5 3" xfId="73" xr:uid="{00000000-0005-0000-0000-000048000000}"/>
    <cellStyle name="20% - Énfasis1 6" xfId="74" xr:uid="{00000000-0005-0000-0000-000049000000}"/>
    <cellStyle name="20% - Énfasis1 6 2" xfId="75" xr:uid="{00000000-0005-0000-0000-00004A000000}"/>
    <cellStyle name="20% - Énfasis1 6 2 2" xfId="76" xr:uid="{00000000-0005-0000-0000-00004B000000}"/>
    <cellStyle name="20% - Énfasis1 6 3" xfId="77" xr:uid="{00000000-0005-0000-0000-00004C000000}"/>
    <cellStyle name="20% - Énfasis1 7" xfId="78" xr:uid="{00000000-0005-0000-0000-00004D000000}"/>
    <cellStyle name="20% - Énfasis1 7 2" xfId="79" xr:uid="{00000000-0005-0000-0000-00004E000000}"/>
    <cellStyle name="20% - Énfasis1 7 2 2" xfId="80" xr:uid="{00000000-0005-0000-0000-00004F000000}"/>
    <cellStyle name="20% - Énfasis1 7 3" xfId="81" xr:uid="{00000000-0005-0000-0000-000050000000}"/>
    <cellStyle name="20% - Énfasis1 8" xfId="82" xr:uid="{00000000-0005-0000-0000-000051000000}"/>
    <cellStyle name="20% - Énfasis1 8 2" xfId="83" xr:uid="{00000000-0005-0000-0000-000052000000}"/>
    <cellStyle name="20% - Énfasis1 9" xfId="84" xr:uid="{00000000-0005-0000-0000-000053000000}"/>
    <cellStyle name="20% - Énfasis2" xfId="85" builtinId="34" customBuiltin="1"/>
    <cellStyle name="20% - Énfasis2 2" xfId="86" xr:uid="{00000000-0005-0000-0000-000055000000}"/>
    <cellStyle name="20% - Énfasis2 2 2" xfId="87" xr:uid="{00000000-0005-0000-0000-000056000000}"/>
    <cellStyle name="20% - Énfasis2 2 2 2" xfId="88" xr:uid="{00000000-0005-0000-0000-000057000000}"/>
    <cellStyle name="20% - Énfasis2 2 2 2 2" xfId="89" xr:uid="{00000000-0005-0000-0000-000058000000}"/>
    <cellStyle name="20% - Énfasis2 2 2 3" xfId="90" xr:uid="{00000000-0005-0000-0000-000059000000}"/>
    <cellStyle name="20% - Énfasis2 2 3" xfId="91" xr:uid="{00000000-0005-0000-0000-00005A000000}"/>
    <cellStyle name="20% - Énfasis2 2 3 2" xfId="92" xr:uid="{00000000-0005-0000-0000-00005B000000}"/>
    <cellStyle name="20% - Énfasis2 2 3 2 2" xfId="93" xr:uid="{00000000-0005-0000-0000-00005C000000}"/>
    <cellStyle name="20% - Énfasis2 2 3 3" xfId="94" xr:uid="{00000000-0005-0000-0000-00005D000000}"/>
    <cellStyle name="20% - Énfasis2 2 4" xfId="95" xr:uid="{00000000-0005-0000-0000-00005E000000}"/>
    <cellStyle name="20% - Énfasis2 2 4 2" xfId="96" xr:uid="{00000000-0005-0000-0000-00005F000000}"/>
    <cellStyle name="20% - Énfasis2 2 5" xfId="97" xr:uid="{00000000-0005-0000-0000-000060000000}"/>
    <cellStyle name="20% - Énfasis2 3" xfId="98" xr:uid="{00000000-0005-0000-0000-000061000000}"/>
    <cellStyle name="20% - Énfasis2 3 2" xfId="99" xr:uid="{00000000-0005-0000-0000-000062000000}"/>
    <cellStyle name="20% - Énfasis2 3 2 2" xfId="100" xr:uid="{00000000-0005-0000-0000-000063000000}"/>
    <cellStyle name="20% - Énfasis2 3 3" xfId="101" xr:uid="{00000000-0005-0000-0000-000064000000}"/>
    <cellStyle name="20% - Énfasis2 4" xfId="102" xr:uid="{00000000-0005-0000-0000-000065000000}"/>
    <cellStyle name="20% - Énfasis2 4 2" xfId="103" xr:uid="{00000000-0005-0000-0000-000066000000}"/>
    <cellStyle name="20% - Énfasis2 4 2 2" xfId="104" xr:uid="{00000000-0005-0000-0000-000067000000}"/>
    <cellStyle name="20% - Énfasis2 4 3" xfId="105" xr:uid="{00000000-0005-0000-0000-000068000000}"/>
    <cellStyle name="20% - Énfasis2 5" xfId="106" xr:uid="{00000000-0005-0000-0000-000069000000}"/>
    <cellStyle name="20% - Énfasis2 5 2" xfId="107" xr:uid="{00000000-0005-0000-0000-00006A000000}"/>
    <cellStyle name="20% - Énfasis2 5 2 2" xfId="108" xr:uid="{00000000-0005-0000-0000-00006B000000}"/>
    <cellStyle name="20% - Énfasis2 5 3" xfId="109" xr:uid="{00000000-0005-0000-0000-00006C000000}"/>
    <cellStyle name="20% - Énfasis2 6" xfId="110" xr:uid="{00000000-0005-0000-0000-00006D000000}"/>
    <cellStyle name="20% - Énfasis2 6 2" xfId="111" xr:uid="{00000000-0005-0000-0000-00006E000000}"/>
    <cellStyle name="20% - Énfasis2 6 2 2" xfId="112" xr:uid="{00000000-0005-0000-0000-00006F000000}"/>
    <cellStyle name="20% - Énfasis2 6 3" xfId="113" xr:uid="{00000000-0005-0000-0000-000070000000}"/>
    <cellStyle name="20% - Énfasis2 7" xfId="114" xr:uid="{00000000-0005-0000-0000-000071000000}"/>
    <cellStyle name="20% - Énfasis2 7 2" xfId="115" xr:uid="{00000000-0005-0000-0000-000072000000}"/>
    <cellStyle name="20% - Énfasis2 7 2 2" xfId="116" xr:uid="{00000000-0005-0000-0000-000073000000}"/>
    <cellStyle name="20% - Énfasis2 7 3" xfId="117" xr:uid="{00000000-0005-0000-0000-000074000000}"/>
    <cellStyle name="20% - Énfasis2 8" xfId="118" xr:uid="{00000000-0005-0000-0000-000075000000}"/>
    <cellStyle name="20% - Énfasis2 8 2" xfId="119" xr:uid="{00000000-0005-0000-0000-000076000000}"/>
    <cellStyle name="20% - Énfasis2 9" xfId="120" xr:uid="{00000000-0005-0000-0000-000077000000}"/>
    <cellStyle name="20% - Énfasis3" xfId="121" builtinId="38" customBuiltin="1"/>
    <cellStyle name="20% - Énfasis3 2" xfId="122" xr:uid="{00000000-0005-0000-0000-000079000000}"/>
    <cellStyle name="20% - Énfasis3 2 2" xfId="123" xr:uid="{00000000-0005-0000-0000-00007A000000}"/>
    <cellStyle name="20% - Énfasis3 2 2 2" xfId="124" xr:uid="{00000000-0005-0000-0000-00007B000000}"/>
    <cellStyle name="20% - Énfasis3 2 2 2 2" xfId="125" xr:uid="{00000000-0005-0000-0000-00007C000000}"/>
    <cellStyle name="20% - Énfasis3 2 2 3" xfId="126" xr:uid="{00000000-0005-0000-0000-00007D000000}"/>
    <cellStyle name="20% - Énfasis3 2 3" xfId="127" xr:uid="{00000000-0005-0000-0000-00007E000000}"/>
    <cellStyle name="20% - Énfasis3 2 3 2" xfId="128" xr:uid="{00000000-0005-0000-0000-00007F000000}"/>
    <cellStyle name="20% - Énfasis3 2 3 2 2" xfId="129" xr:uid="{00000000-0005-0000-0000-000080000000}"/>
    <cellStyle name="20% - Énfasis3 2 3 3" xfId="130" xr:uid="{00000000-0005-0000-0000-000081000000}"/>
    <cellStyle name="20% - Énfasis3 2 4" xfId="131" xr:uid="{00000000-0005-0000-0000-000082000000}"/>
    <cellStyle name="20% - Énfasis3 2 4 2" xfId="132" xr:uid="{00000000-0005-0000-0000-000083000000}"/>
    <cellStyle name="20% - Énfasis3 2 5" xfId="133" xr:uid="{00000000-0005-0000-0000-000084000000}"/>
    <cellStyle name="20% - Énfasis3 3" xfId="134" xr:uid="{00000000-0005-0000-0000-000085000000}"/>
    <cellStyle name="20% - Énfasis3 3 2" xfId="135" xr:uid="{00000000-0005-0000-0000-000086000000}"/>
    <cellStyle name="20% - Énfasis3 3 2 2" xfId="136" xr:uid="{00000000-0005-0000-0000-000087000000}"/>
    <cellStyle name="20% - Énfasis3 3 3" xfId="137" xr:uid="{00000000-0005-0000-0000-000088000000}"/>
    <cellStyle name="20% - Énfasis3 4" xfId="138" xr:uid="{00000000-0005-0000-0000-000089000000}"/>
    <cellStyle name="20% - Énfasis3 4 2" xfId="139" xr:uid="{00000000-0005-0000-0000-00008A000000}"/>
    <cellStyle name="20% - Énfasis3 4 2 2" xfId="140" xr:uid="{00000000-0005-0000-0000-00008B000000}"/>
    <cellStyle name="20% - Énfasis3 4 3" xfId="141" xr:uid="{00000000-0005-0000-0000-00008C000000}"/>
    <cellStyle name="20% - Énfasis3 5" xfId="142" xr:uid="{00000000-0005-0000-0000-00008D000000}"/>
    <cellStyle name="20% - Énfasis3 5 2" xfId="143" xr:uid="{00000000-0005-0000-0000-00008E000000}"/>
    <cellStyle name="20% - Énfasis3 5 2 2" xfId="144" xr:uid="{00000000-0005-0000-0000-00008F000000}"/>
    <cellStyle name="20% - Énfasis3 5 3" xfId="145" xr:uid="{00000000-0005-0000-0000-000090000000}"/>
    <cellStyle name="20% - Énfasis3 6" xfId="146" xr:uid="{00000000-0005-0000-0000-000091000000}"/>
    <cellStyle name="20% - Énfasis3 6 2" xfId="147" xr:uid="{00000000-0005-0000-0000-000092000000}"/>
    <cellStyle name="20% - Énfasis3 6 2 2" xfId="148" xr:uid="{00000000-0005-0000-0000-000093000000}"/>
    <cellStyle name="20% - Énfasis3 6 3" xfId="149" xr:uid="{00000000-0005-0000-0000-000094000000}"/>
    <cellStyle name="20% - Énfasis3 7" xfId="150" xr:uid="{00000000-0005-0000-0000-000095000000}"/>
    <cellStyle name="20% - Énfasis3 7 2" xfId="151" xr:uid="{00000000-0005-0000-0000-000096000000}"/>
    <cellStyle name="20% - Énfasis3 7 2 2" xfId="152" xr:uid="{00000000-0005-0000-0000-000097000000}"/>
    <cellStyle name="20% - Énfasis3 7 3" xfId="153" xr:uid="{00000000-0005-0000-0000-000098000000}"/>
    <cellStyle name="20% - Énfasis3 8" xfId="154" xr:uid="{00000000-0005-0000-0000-000099000000}"/>
    <cellStyle name="20% - Énfasis3 8 2" xfId="155" xr:uid="{00000000-0005-0000-0000-00009A000000}"/>
    <cellStyle name="20% - Énfasis3 9" xfId="156" xr:uid="{00000000-0005-0000-0000-00009B000000}"/>
    <cellStyle name="20% - Énfasis4" xfId="157" builtinId="42" customBuiltin="1"/>
    <cellStyle name="20% - Énfasis4 2" xfId="158" xr:uid="{00000000-0005-0000-0000-00009D000000}"/>
    <cellStyle name="20% - Énfasis4 2 2" xfId="159" xr:uid="{00000000-0005-0000-0000-00009E000000}"/>
    <cellStyle name="20% - Énfasis4 2 2 2" xfId="160" xr:uid="{00000000-0005-0000-0000-00009F000000}"/>
    <cellStyle name="20% - Énfasis4 2 2 2 2" xfId="161" xr:uid="{00000000-0005-0000-0000-0000A0000000}"/>
    <cellStyle name="20% - Énfasis4 2 2 3" xfId="162" xr:uid="{00000000-0005-0000-0000-0000A1000000}"/>
    <cellStyle name="20% - Énfasis4 2 3" xfId="163" xr:uid="{00000000-0005-0000-0000-0000A2000000}"/>
    <cellStyle name="20% - Énfasis4 2 3 2" xfId="164" xr:uid="{00000000-0005-0000-0000-0000A3000000}"/>
    <cellStyle name="20% - Énfasis4 2 3 2 2" xfId="165" xr:uid="{00000000-0005-0000-0000-0000A4000000}"/>
    <cellStyle name="20% - Énfasis4 2 3 3" xfId="166" xr:uid="{00000000-0005-0000-0000-0000A5000000}"/>
    <cellStyle name="20% - Énfasis4 2 4" xfId="167" xr:uid="{00000000-0005-0000-0000-0000A6000000}"/>
    <cellStyle name="20% - Énfasis4 2 4 2" xfId="168" xr:uid="{00000000-0005-0000-0000-0000A7000000}"/>
    <cellStyle name="20% - Énfasis4 2 5" xfId="169" xr:uid="{00000000-0005-0000-0000-0000A8000000}"/>
    <cellStyle name="20% - Énfasis4 3" xfId="170" xr:uid="{00000000-0005-0000-0000-0000A9000000}"/>
    <cellStyle name="20% - Énfasis4 3 2" xfId="171" xr:uid="{00000000-0005-0000-0000-0000AA000000}"/>
    <cellStyle name="20% - Énfasis4 3 2 2" xfId="172" xr:uid="{00000000-0005-0000-0000-0000AB000000}"/>
    <cellStyle name="20% - Énfasis4 3 3" xfId="173" xr:uid="{00000000-0005-0000-0000-0000AC000000}"/>
    <cellStyle name="20% - Énfasis4 4" xfId="174" xr:uid="{00000000-0005-0000-0000-0000AD000000}"/>
    <cellStyle name="20% - Énfasis4 4 2" xfId="175" xr:uid="{00000000-0005-0000-0000-0000AE000000}"/>
    <cellStyle name="20% - Énfasis4 4 2 2" xfId="176" xr:uid="{00000000-0005-0000-0000-0000AF000000}"/>
    <cellStyle name="20% - Énfasis4 4 3" xfId="177" xr:uid="{00000000-0005-0000-0000-0000B0000000}"/>
    <cellStyle name="20% - Énfasis4 5" xfId="178" xr:uid="{00000000-0005-0000-0000-0000B1000000}"/>
    <cellStyle name="20% - Énfasis4 5 2" xfId="179" xr:uid="{00000000-0005-0000-0000-0000B2000000}"/>
    <cellStyle name="20% - Énfasis4 5 2 2" xfId="180" xr:uid="{00000000-0005-0000-0000-0000B3000000}"/>
    <cellStyle name="20% - Énfasis4 5 3" xfId="181" xr:uid="{00000000-0005-0000-0000-0000B4000000}"/>
    <cellStyle name="20% - Énfasis4 6" xfId="182" xr:uid="{00000000-0005-0000-0000-0000B5000000}"/>
    <cellStyle name="20% - Énfasis4 6 2" xfId="183" xr:uid="{00000000-0005-0000-0000-0000B6000000}"/>
    <cellStyle name="20% - Énfasis4 6 2 2" xfId="184" xr:uid="{00000000-0005-0000-0000-0000B7000000}"/>
    <cellStyle name="20% - Énfasis4 6 3" xfId="185" xr:uid="{00000000-0005-0000-0000-0000B8000000}"/>
    <cellStyle name="20% - Énfasis4 7" xfId="186" xr:uid="{00000000-0005-0000-0000-0000B9000000}"/>
    <cellStyle name="20% - Énfasis4 7 2" xfId="187" xr:uid="{00000000-0005-0000-0000-0000BA000000}"/>
    <cellStyle name="20% - Énfasis4 7 2 2" xfId="188" xr:uid="{00000000-0005-0000-0000-0000BB000000}"/>
    <cellStyle name="20% - Énfasis4 7 3" xfId="189" xr:uid="{00000000-0005-0000-0000-0000BC000000}"/>
    <cellStyle name="20% - Énfasis4 8" xfId="190" xr:uid="{00000000-0005-0000-0000-0000BD000000}"/>
    <cellStyle name="20% - Énfasis4 8 2" xfId="191" xr:uid="{00000000-0005-0000-0000-0000BE000000}"/>
    <cellStyle name="20% - Énfasis4 9" xfId="192" xr:uid="{00000000-0005-0000-0000-0000BF000000}"/>
    <cellStyle name="20% - Énfasis5" xfId="193" builtinId="46" customBuiltin="1"/>
    <cellStyle name="20% - Énfasis5 2" xfId="194" xr:uid="{00000000-0005-0000-0000-0000C1000000}"/>
    <cellStyle name="20% - Énfasis5 2 2" xfId="195" xr:uid="{00000000-0005-0000-0000-0000C2000000}"/>
    <cellStyle name="20% - Énfasis5 2 2 2" xfId="196" xr:uid="{00000000-0005-0000-0000-0000C3000000}"/>
    <cellStyle name="20% - Énfasis5 2 2 2 2" xfId="197" xr:uid="{00000000-0005-0000-0000-0000C4000000}"/>
    <cellStyle name="20% - Énfasis5 2 2 3" xfId="198" xr:uid="{00000000-0005-0000-0000-0000C5000000}"/>
    <cellStyle name="20% - Énfasis5 2 3" xfId="199" xr:uid="{00000000-0005-0000-0000-0000C6000000}"/>
    <cellStyle name="20% - Énfasis5 2 3 2" xfId="200" xr:uid="{00000000-0005-0000-0000-0000C7000000}"/>
    <cellStyle name="20% - Énfasis5 2 3 2 2" xfId="201" xr:uid="{00000000-0005-0000-0000-0000C8000000}"/>
    <cellStyle name="20% - Énfasis5 2 3 3" xfId="202" xr:uid="{00000000-0005-0000-0000-0000C9000000}"/>
    <cellStyle name="20% - Énfasis5 2 4" xfId="203" xr:uid="{00000000-0005-0000-0000-0000CA000000}"/>
    <cellStyle name="20% - Énfasis5 2 4 2" xfId="204" xr:uid="{00000000-0005-0000-0000-0000CB000000}"/>
    <cellStyle name="20% - Énfasis5 2 5" xfId="205" xr:uid="{00000000-0005-0000-0000-0000CC000000}"/>
    <cellStyle name="20% - Énfasis5 3" xfId="206" xr:uid="{00000000-0005-0000-0000-0000CD000000}"/>
    <cellStyle name="20% - Énfasis5 3 2" xfId="207" xr:uid="{00000000-0005-0000-0000-0000CE000000}"/>
    <cellStyle name="20% - Énfasis5 3 2 2" xfId="208" xr:uid="{00000000-0005-0000-0000-0000CF000000}"/>
    <cellStyle name="20% - Énfasis5 3 3" xfId="209" xr:uid="{00000000-0005-0000-0000-0000D0000000}"/>
    <cellStyle name="20% - Énfasis5 4" xfId="210" xr:uid="{00000000-0005-0000-0000-0000D1000000}"/>
    <cellStyle name="20% - Énfasis5 4 2" xfId="211" xr:uid="{00000000-0005-0000-0000-0000D2000000}"/>
    <cellStyle name="20% - Énfasis5 4 2 2" xfId="212" xr:uid="{00000000-0005-0000-0000-0000D3000000}"/>
    <cellStyle name="20% - Énfasis5 4 3" xfId="213" xr:uid="{00000000-0005-0000-0000-0000D4000000}"/>
    <cellStyle name="20% - Énfasis5 5" xfId="214" xr:uid="{00000000-0005-0000-0000-0000D5000000}"/>
    <cellStyle name="20% - Énfasis5 5 2" xfId="215" xr:uid="{00000000-0005-0000-0000-0000D6000000}"/>
    <cellStyle name="20% - Énfasis5 5 2 2" xfId="216" xr:uid="{00000000-0005-0000-0000-0000D7000000}"/>
    <cellStyle name="20% - Énfasis5 5 3" xfId="217" xr:uid="{00000000-0005-0000-0000-0000D8000000}"/>
    <cellStyle name="20% - Énfasis5 6" xfId="218" xr:uid="{00000000-0005-0000-0000-0000D9000000}"/>
    <cellStyle name="20% - Énfasis5 6 2" xfId="219" xr:uid="{00000000-0005-0000-0000-0000DA000000}"/>
    <cellStyle name="20% - Énfasis5 6 2 2" xfId="220" xr:uid="{00000000-0005-0000-0000-0000DB000000}"/>
    <cellStyle name="20% - Énfasis5 6 3" xfId="221" xr:uid="{00000000-0005-0000-0000-0000DC000000}"/>
    <cellStyle name="20% - Énfasis5 7" xfId="222" xr:uid="{00000000-0005-0000-0000-0000DD000000}"/>
    <cellStyle name="20% - Énfasis5 7 2" xfId="223" xr:uid="{00000000-0005-0000-0000-0000DE000000}"/>
    <cellStyle name="20% - Énfasis5 7 2 2" xfId="224" xr:uid="{00000000-0005-0000-0000-0000DF000000}"/>
    <cellStyle name="20% - Énfasis5 7 3" xfId="225" xr:uid="{00000000-0005-0000-0000-0000E0000000}"/>
    <cellStyle name="20% - Énfasis5 8" xfId="226" xr:uid="{00000000-0005-0000-0000-0000E1000000}"/>
    <cellStyle name="20% - Énfasis5 8 2" xfId="227" xr:uid="{00000000-0005-0000-0000-0000E2000000}"/>
    <cellStyle name="20% - Énfasis5 9" xfId="228" xr:uid="{00000000-0005-0000-0000-0000E3000000}"/>
    <cellStyle name="20% - Énfasis6" xfId="229" builtinId="50" customBuiltin="1"/>
    <cellStyle name="20% - Énfasis6 2" xfId="230" xr:uid="{00000000-0005-0000-0000-0000E5000000}"/>
    <cellStyle name="20% - Énfasis6 2 2" xfId="231" xr:uid="{00000000-0005-0000-0000-0000E6000000}"/>
    <cellStyle name="20% - Énfasis6 2 2 2" xfId="232" xr:uid="{00000000-0005-0000-0000-0000E7000000}"/>
    <cellStyle name="20% - Énfasis6 2 2 2 2" xfId="233" xr:uid="{00000000-0005-0000-0000-0000E8000000}"/>
    <cellStyle name="20% - Énfasis6 2 2 3" xfId="234" xr:uid="{00000000-0005-0000-0000-0000E9000000}"/>
    <cellStyle name="20% - Énfasis6 2 3" xfId="235" xr:uid="{00000000-0005-0000-0000-0000EA000000}"/>
    <cellStyle name="20% - Énfasis6 2 3 2" xfId="236" xr:uid="{00000000-0005-0000-0000-0000EB000000}"/>
    <cellStyle name="20% - Énfasis6 2 3 2 2" xfId="237" xr:uid="{00000000-0005-0000-0000-0000EC000000}"/>
    <cellStyle name="20% - Énfasis6 2 3 3" xfId="238" xr:uid="{00000000-0005-0000-0000-0000ED000000}"/>
    <cellStyle name="20% - Énfasis6 2 4" xfId="239" xr:uid="{00000000-0005-0000-0000-0000EE000000}"/>
    <cellStyle name="20% - Énfasis6 2 4 2" xfId="240" xr:uid="{00000000-0005-0000-0000-0000EF000000}"/>
    <cellStyle name="20% - Énfasis6 2 5" xfId="241" xr:uid="{00000000-0005-0000-0000-0000F0000000}"/>
    <cellStyle name="20% - Énfasis6 3" xfId="242" xr:uid="{00000000-0005-0000-0000-0000F1000000}"/>
    <cellStyle name="20% - Énfasis6 3 2" xfId="243" xr:uid="{00000000-0005-0000-0000-0000F2000000}"/>
    <cellStyle name="20% - Énfasis6 3 2 2" xfId="244" xr:uid="{00000000-0005-0000-0000-0000F3000000}"/>
    <cellStyle name="20% - Énfasis6 3 3" xfId="245" xr:uid="{00000000-0005-0000-0000-0000F4000000}"/>
    <cellStyle name="20% - Énfasis6 4" xfId="246" xr:uid="{00000000-0005-0000-0000-0000F5000000}"/>
    <cellStyle name="20% - Énfasis6 4 2" xfId="247" xr:uid="{00000000-0005-0000-0000-0000F6000000}"/>
    <cellStyle name="20% - Énfasis6 4 2 2" xfId="248" xr:uid="{00000000-0005-0000-0000-0000F7000000}"/>
    <cellStyle name="20% - Énfasis6 4 3" xfId="249" xr:uid="{00000000-0005-0000-0000-0000F8000000}"/>
    <cellStyle name="20% - Énfasis6 5" xfId="250" xr:uid="{00000000-0005-0000-0000-0000F9000000}"/>
    <cellStyle name="20% - Énfasis6 5 2" xfId="251" xr:uid="{00000000-0005-0000-0000-0000FA000000}"/>
    <cellStyle name="20% - Énfasis6 5 2 2" xfId="252" xr:uid="{00000000-0005-0000-0000-0000FB000000}"/>
    <cellStyle name="20% - Énfasis6 5 3" xfId="253" xr:uid="{00000000-0005-0000-0000-0000FC000000}"/>
    <cellStyle name="20% - Énfasis6 6" xfId="254" xr:uid="{00000000-0005-0000-0000-0000FD000000}"/>
    <cellStyle name="20% - Énfasis6 6 2" xfId="255" xr:uid="{00000000-0005-0000-0000-0000FE000000}"/>
    <cellStyle name="20% - Énfasis6 6 2 2" xfId="256" xr:uid="{00000000-0005-0000-0000-0000FF000000}"/>
    <cellStyle name="20% - Énfasis6 6 3" xfId="257" xr:uid="{00000000-0005-0000-0000-000000010000}"/>
    <cellStyle name="20% - Énfasis6 7" xfId="258" xr:uid="{00000000-0005-0000-0000-000001010000}"/>
    <cellStyle name="20% - Énfasis6 7 2" xfId="259" xr:uid="{00000000-0005-0000-0000-000002010000}"/>
    <cellStyle name="20% - Énfasis6 7 2 2" xfId="260" xr:uid="{00000000-0005-0000-0000-000003010000}"/>
    <cellStyle name="20% - Énfasis6 7 3" xfId="261" xr:uid="{00000000-0005-0000-0000-000004010000}"/>
    <cellStyle name="20% - Énfasis6 8" xfId="262" xr:uid="{00000000-0005-0000-0000-000005010000}"/>
    <cellStyle name="20% - Énfasis6 8 2" xfId="263" xr:uid="{00000000-0005-0000-0000-000006010000}"/>
    <cellStyle name="20% - Énfasis6 9" xfId="264" xr:uid="{00000000-0005-0000-0000-000007010000}"/>
    <cellStyle name="40% - Accent1 2" xfId="265" xr:uid="{00000000-0005-0000-0000-000008010000}"/>
    <cellStyle name="40% - Accent1 2 2" xfId="266" xr:uid="{00000000-0005-0000-0000-000009010000}"/>
    <cellStyle name="40% - Accent1 2 2 2" xfId="267" xr:uid="{00000000-0005-0000-0000-00000A010000}"/>
    <cellStyle name="40% - Accent1 2 3" xfId="268" xr:uid="{00000000-0005-0000-0000-00000B010000}"/>
    <cellStyle name="40% - Accent1 3" xfId="269" xr:uid="{00000000-0005-0000-0000-00000C010000}"/>
    <cellStyle name="40% - Accent1 3 2" xfId="270" xr:uid="{00000000-0005-0000-0000-00000D010000}"/>
    <cellStyle name="40% - Accent1 3 2 2" xfId="271" xr:uid="{00000000-0005-0000-0000-00000E010000}"/>
    <cellStyle name="40% - Accent1 3 3" xfId="272" xr:uid="{00000000-0005-0000-0000-00000F010000}"/>
    <cellStyle name="40% - Accent2 2" xfId="273" xr:uid="{00000000-0005-0000-0000-000010010000}"/>
    <cellStyle name="40% - Accent2 2 2" xfId="274" xr:uid="{00000000-0005-0000-0000-000011010000}"/>
    <cellStyle name="40% - Accent2 2 2 2" xfId="275" xr:uid="{00000000-0005-0000-0000-000012010000}"/>
    <cellStyle name="40% - Accent2 2 3" xfId="276" xr:uid="{00000000-0005-0000-0000-000013010000}"/>
    <cellStyle name="40% - Accent2 3" xfId="277" xr:uid="{00000000-0005-0000-0000-000014010000}"/>
    <cellStyle name="40% - Accent2 3 2" xfId="278" xr:uid="{00000000-0005-0000-0000-000015010000}"/>
    <cellStyle name="40% - Accent2 3 2 2" xfId="279" xr:uid="{00000000-0005-0000-0000-000016010000}"/>
    <cellStyle name="40% - Accent2 3 3" xfId="280" xr:uid="{00000000-0005-0000-0000-000017010000}"/>
    <cellStyle name="40% - Accent3 2" xfId="281" xr:uid="{00000000-0005-0000-0000-000018010000}"/>
    <cellStyle name="40% - Accent3 2 2" xfId="282" xr:uid="{00000000-0005-0000-0000-000019010000}"/>
    <cellStyle name="40% - Accent3 2 2 2" xfId="283" xr:uid="{00000000-0005-0000-0000-00001A010000}"/>
    <cellStyle name="40% - Accent3 2 3" xfId="284" xr:uid="{00000000-0005-0000-0000-00001B010000}"/>
    <cellStyle name="40% - Accent3 3" xfId="285" xr:uid="{00000000-0005-0000-0000-00001C010000}"/>
    <cellStyle name="40% - Accent3 3 2" xfId="286" xr:uid="{00000000-0005-0000-0000-00001D010000}"/>
    <cellStyle name="40% - Accent3 3 2 2" xfId="287" xr:uid="{00000000-0005-0000-0000-00001E010000}"/>
    <cellStyle name="40% - Accent3 3 3" xfId="288" xr:uid="{00000000-0005-0000-0000-00001F010000}"/>
    <cellStyle name="40% - Accent4 2" xfId="289" xr:uid="{00000000-0005-0000-0000-000020010000}"/>
    <cellStyle name="40% - Accent4 2 2" xfId="290" xr:uid="{00000000-0005-0000-0000-000021010000}"/>
    <cellStyle name="40% - Accent4 2 2 2" xfId="291" xr:uid="{00000000-0005-0000-0000-000022010000}"/>
    <cellStyle name="40% - Accent4 2 3" xfId="292" xr:uid="{00000000-0005-0000-0000-000023010000}"/>
    <cellStyle name="40% - Accent4 3" xfId="293" xr:uid="{00000000-0005-0000-0000-000024010000}"/>
    <cellStyle name="40% - Accent4 3 2" xfId="294" xr:uid="{00000000-0005-0000-0000-000025010000}"/>
    <cellStyle name="40% - Accent4 3 2 2" xfId="295" xr:uid="{00000000-0005-0000-0000-000026010000}"/>
    <cellStyle name="40% - Accent4 3 3" xfId="296" xr:uid="{00000000-0005-0000-0000-000027010000}"/>
    <cellStyle name="40% - Accent5 2" xfId="297" xr:uid="{00000000-0005-0000-0000-000028010000}"/>
    <cellStyle name="40% - Accent5 2 2" xfId="298" xr:uid="{00000000-0005-0000-0000-000029010000}"/>
    <cellStyle name="40% - Accent5 2 2 2" xfId="299" xr:uid="{00000000-0005-0000-0000-00002A010000}"/>
    <cellStyle name="40% - Accent5 2 3" xfId="300" xr:uid="{00000000-0005-0000-0000-00002B010000}"/>
    <cellStyle name="40% - Accent5 3" xfId="301" xr:uid="{00000000-0005-0000-0000-00002C010000}"/>
    <cellStyle name="40% - Accent5 3 2" xfId="302" xr:uid="{00000000-0005-0000-0000-00002D010000}"/>
    <cellStyle name="40% - Accent5 3 2 2" xfId="303" xr:uid="{00000000-0005-0000-0000-00002E010000}"/>
    <cellStyle name="40% - Accent5 3 3" xfId="304" xr:uid="{00000000-0005-0000-0000-00002F010000}"/>
    <cellStyle name="40% - Accent6 2" xfId="305" xr:uid="{00000000-0005-0000-0000-000030010000}"/>
    <cellStyle name="40% - Accent6 2 2" xfId="306" xr:uid="{00000000-0005-0000-0000-000031010000}"/>
    <cellStyle name="40% - Accent6 2 2 2" xfId="307" xr:uid="{00000000-0005-0000-0000-000032010000}"/>
    <cellStyle name="40% - Accent6 2 3" xfId="308" xr:uid="{00000000-0005-0000-0000-000033010000}"/>
    <cellStyle name="40% - Accent6 3" xfId="309" xr:uid="{00000000-0005-0000-0000-000034010000}"/>
    <cellStyle name="40% - Accent6 3 2" xfId="310" xr:uid="{00000000-0005-0000-0000-000035010000}"/>
    <cellStyle name="40% - Accent6 3 2 2" xfId="311" xr:uid="{00000000-0005-0000-0000-000036010000}"/>
    <cellStyle name="40% - Accent6 3 3" xfId="312" xr:uid="{00000000-0005-0000-0000-000037010000}"/>
    <cellStyle name="40% - Énfasis1" xfId="313" builtinId="31" customBuiltin="1"/>
    <cellStyle name="40% - Énfasis1 2" xfId="314" xr:uid="{00000000-0005-0000-0000-000039010000}"/>
    <cellStyle name="40% - Énfasis1 2 2" xfId="315" xr:uid="{00000000-0005-0000-0000-00003A010000}"/>
    <cellStyle name="40% - Énfasis1 2 2 2" xfId="316" xr:uid="{00000000-0005-0000-0000-00003B010000}"/>
    <cellStyle name="40% - Énfasis1 2 2 2 2" xfId="317" xr:uid="{00000000-0005-0000-0000-00003C010000}"/>
    <cellStyle name="40% - Énfasis1 2 2 3" xfId="318" xr:uid="{00000000-0005-0000-0000-00003D010000}"/>
    <cellStyle name="40% - Énfasis1 2 3" xfId="319" xr:uid="{00000000-0005-0000-0000-00003E010000}"/>
    <cellStyle name="40% - Énfasis1 2 3 2" xfId="320" xr:uid="{00000000-0005-0000-0000-00003F010000}"/>
    <cellStyle name="40% - Énfasis1 2 3 2 2" xfId="321" xr:uid="{00000000-0005-0000-0000-000040010000}"/>
    <cellStyle name="40% - Énfasis1 2 3 3" xfId="322" xr:uid="{00000000-0005-0000-0000-000041010000}"/>
    <cellStyle name="40% - Énfasis1 2 4" xfId="323" xr:uid="{00000000-0005-0000-0000-000042010000}"/>
    <cellStyle name="40% - Énfasis1 2 4 2" xfId="324" xr:uid="{00000000-0005-0000-0000-000043010000}"/>
    <cellStyle name="40% - Énfasis1 2 5" xfId="325" xr:uid="{00000000-0005-0000-0000-000044010000}"/>
    <cellStyle name="40% - Énfasis1 3" xfId="326" xr:uid="{00000000-0005-0000-0000-000045010000}"/>
    <cellStyle name="40% - Énfasis1 3 2" xfId="327" xr:uid="{00000000-0005-0000-0000-000046010000}"/>
    <cellStyle name="40% - Énfasis1 3 2 2" xfId="328" xr:uid="{00000000-0005-0000-0000-000047010000}"/>
    <cellStyle name="40% - Énfasis1 3 3" xfId="329" xr:uid="{00000000-0005-0000-0000-000048010000}"/>
    <cellStyle name="40% - Énfasis1 4" xfId="330" xr:uid="{00000000-0005-0000-0000-000049010000}"/>
    <cellStyle name="40% - Énfasis1 4 2" xfId="331" xr:uid="{00000000-0005-0000-0000-00004A010000}"/>
    <cellStyle name="40% - Énfasis1 4 2 2" xfId="332" xr:uid="{00000000-0005-0000-0000-00004B010000}"/>
    <cellStyle name="40% - Énfasis1 4 3" xfId="333" xr:uid="{00000000-0005-0000-0000-00004C010000}"/>
    <cellStyle name="40% - Énfasis1 5" xfId="334" xr:uid="{00000000-0005-0000-0000-00004D010000}"/>
    <cellStyle name="40% - Énfasis1 5 2" xfId="335" xr:uid="{00000000-0005-0000-0000-00004E010000}"/>
    <cellStyle name="40% - Énfasis1 5 2 2" xfId="336" xr:uid="{00000000-0005-0000-0000-00004F010000}"/>
    <cellStyle name="40% - Énfasis1 5 3" xfId="337" xr:uid="{00000000-0005-0000-0000-000050010000}"/>
    <cellStyle name="40% - Énfasis1 6" xfId="338" xr:uid="{00000000-0005-0000-0000-000051010000}"/>
    <cellStyle name="40% - Énfasis1 6 2" xfId="339" xr:uid="{00000000-0005-0000-0000-000052010000}"/>
    <cellStyle name="40% - Énfasis1 6 2 2" xfId="340" xr:uid="{00000000-0005-0000-0000-000053010000}"/>
    <cellStyle name="40% - Énfasis1 6 3" xfId="341" xr:uid="{00000000-0005-0000-0000-000054010000}"/>
    <cellStyle name="40% - Énfasis1 7" xfId="342" xr:uid="{00000000-0005-0000-0000-000055010000}"/>
    <cellStyle name="40% - Énfasis1 7 2" xfId="343" xr:uid="{00000000-0005-0000-0000-000056010000}"/>
    <cellStyle name="40% - Énfasis1 7 2 2" xfId="344" xr:uid="{00000000-0005-0000-0000-000057010000}"/>
    <cellStyle name="40% - Énfasis1 7 3" xfId="345" xr:uid="{00000000-0005-0000-0000-000058010000}"/>
    <cellStyle name="40% - Énfasis1 8" xfId="346" xr:uid="{00000000-0005-0000-0000-000059010000}"/>
    <cellStyle name="40% - Énfasis1 8 2" xfId="347" xr:uid="{00000000-0005-0000-0000-00005A010000}"/>
    <cellStyle name="40% - Énfasis1 9" xfId="348" xr:uid="{00000000-0005-0000-0000-00005B010000}"/>
    <cellStyle name="40% - Énfasis2" xfId="349" builtinId="35" customBuiltin="1"/>
    <cellStyle name="40% - Énfasis2 2" xfId="350" xr:uid="{00000000-0005-0000-0000-00005D010000}"/>
    <cellStyle name="40% - Énfasis2 2 2" xfId="351" xr:uid="{00000000-0005-0000-0000-00005E010000}"/>
    <cellStyle name="40% - Énfasis2 2 2 2" xfId="352" xr:uid="{00000000-0005-0000-0000-00005F010000}"/>
    <cellStyle name="40% - Énfasis2 2 2 2 2" xfId="353" xr:uid="{00000000-0005-0000-0000-000060010000}"/>
    <cellStyle name="40% - Énfasis2 2 2 3" xfId="354" xr:uid="{00000000-0005-0000-0000-000061010000}"/>
    <cellStyle name="40% - Énfasis2 2 3" xfId="355" xr:uid="{00000000-0005-0000-0000-000062010000}"/>
    <cellStyle name="40% - Énfasis2 2 3 2" xfId="356" xr:uid="{00000000-0005-0000-0000-000063010000}"/>
    <cellStyle name="40% - Énfasis2 2 3 2 2" xfId="357" xr:uid="{00000000-0005-0000-0000-000064010000}"/>
    <cellStyle name="40% - Énfasis2 2 3 3" xfId="358" xr:uid="{00000000-0005-0000-0000-000065010000}"/>
    <cellStyle name="40% - Énfasis2 2 4" xfId="359" xr:uid="{00000000-0005-0000-0000-000066010000}"/>
    <cellStyle name="40% - Énfasis2 2 4 2" xfId="360" xr:uid="{00000000-0005-0000-0000-000067010000}"/>
    <cellStyle name="40% - Énfasis2 2 5" xfId="361" xr:uid="{00000000-0005-0000-0000-000068010000}"/>
    <cellStyle name="40% - Énfasis2 3" xfId="362" xr:uid="{00000000-0005-0000-0000-000069010000}"/>
    <cellStyle name="40% - Énfasis2 3 2" xfId="363" xr:uid="{00000000-0005-0000-0000-00006A010000}"/>
    <cellStyle name="40% - Énfasis2 3 2 2" xfId="364" xr:uid="{00000000-0005-0000-0000-00006B010000}"/>
    <cellStyle name="40% - Énfasis2 3 3" xfId="365" xr:uid="{00000000-0005-0000-0000-00006C010000}"/>
    <cellStyle name="40% - Énfasis2 4" xfId="366" xr:uid="{00000000-0005-0000-0000-00006D010000}"/>
    <cellStyle name="40% - Énfasis2 4 2" xfId="367" xr:uid="{00000000-0005-0000-0000-00006E010000}"/>
    <cellStyle name="40% - Énfasis2 4 2 2" xfId="368" xr:uid="{00000000-0005-0000-0000-00006F010000}"/>
    <cellStyle name="40% - Énfasis2 4 3" xfId="369" xr:uid="{00000000-0005-0000-0000-000070010000}"/>
    <cellStyle name="40% - Énfasis2 5" xfId="370" xr:uid="{00000000-0005-0000-0000-000071010000}"/>
    <cellStyle name="40% - Énfasis2 5 2" xfId="371" xr:uid="{00000000-0005-0000-0000-000072010000}"/>
    <cellStyle name="40% - Énfasis2 5 2 2" xfId="372" xr:uid="{00000000-0005-0000-0000-000073010000}"/>
    <cellStyle name="40% - Énfasis2 5 3" xfId="373" xr:uid="{00000000-0005-0000-0000-000074010000}"/>
    <cellStyle name="40% - Énfasis2 6" xfId="374" xr:uid="{00000000-0005-0000-0000-000075010000}"/>
    <cellStyle name="40% - Énfasis2 6 2" xfId="375" xr:uid="{00000000-0005-0000-0000-000076010000}"/>
    <cellStyle name="40% - Énfasis2 6 2 2" xfId="376" xr:uid="{00000000-0005-0000-0000-000077010000}"/>
    <cellStyle name="40% - Énfasis2 6 3" xfId="377" xr:uid="{00000000-0005-0000-0000-000078010000}"/>
    <cellStyle name="40% - Énfasis2 7" xfId="378" xr:uid="{00000000-0005-0000-0000-000079010000}"/>
    <cellStyle name="40% - Énfasis2 7 2" xfId="379" xr:uid="{00000000-0005-0000-0000-00007A010000}"/>
    <cellStyle name="40% - Énfasis2 7 2 2" xfId="380" xr:uid="{00000000-0005-0000-0000-00007B010000}"/>
    <cellStyle name="40% - Énfasis2 7 3" xfId="381" xr:uid="{00000000-0005-0000-0000-00007C010000}"/>
    <cellStyle name="40% - Énfasis2 8" xfId="382" xr:uid="{00000000-0005-0000-0000-00007D010000}"/>
    <cellStyle name="40% - Énfasis2 8 2" xfId="383" xr:uid="{00000000-0005-0000-0000-00007E010000}"/>
    <cellStyle name="40% - Énfasis2 9" xfId="384" xr:uid="{00000000-0005-0000-0000-00007F010000}"/>
    <cellStyle name="40% - Énfasis3" xfId="385" builtinId="39" customBuiltin="1"/>
    <cellStyle name="40% - Énfasis3 2" xfId="386" xr:uid="{00000000-0005-0000-0000-000081010000}"/>
    <cellStyle name="40% - Énfasis3 2 2" xfId="387" xr:uid="{00000000-0005-0000-0000-000082010000}"/>
    <cellStyle name="40% - Énfasis3 2 2 2" xfId="388" xr:uid="{00000000-0005-0000-0000-000083010000}"/>
    <cellStyle name="40% - Énfasis3 2 2 2 2" xfId="389" xr:uid="{00000000-0005-0000-0000-000084010000}"/>
    <cellStyle name="40% - Énfasis3 2 2 3" xfId="390" xr:uid="{00000000-0005-0000-0000-000085010000}"/>
    <cellStyle name="40% - Énfasis3 2 3" xfId="391" xr:uid="{00000000-0005-0000-0000-000086010000}"/>
    <cellStyle name="40% - Énfasis3 2 3 2" xfId="392" xr:uid="{00000000-0005-0000-0000-000087010000}"/>
    <cellStyle name="40% - Énfasis3 2 3 2 2" xfId="393" xr:uid="{00000000-0005-0000-0000-000088010000}"/>
    <cellStyle name="40% - Énfasis3 2 3 3" xfId="394" xr:uid="{00000000-0005-0000-0000-000089010000}"/>
    <cellStyle name="40% - Énfasis3 2 4" xfId="395" xr:uid="{00000000-0005-0000-0000-00008A010000}"/>
    <cellStyle name="40% - Énfasis3 2 4 2" xfId="396" xr:uid="{00000000-0005-0000-0000-00008B010000}"/>
    <cellStyle name="40% - Énfasis3 2 5" xfId="397" xr:uid="{00000000-0005-0000-0000-00008C010000}"/>
    <cellStyle name="40% - Énfasis3 3" xfId="398" xr:uid="{00000000-0005-0000-0000-00008D010000}"/>
    <cellStyle name="40% - Énfasis3 3 2" xfId="399" xr:uid="{00000000-0005-0000-0000-00008E010000}"/>
    <cellStyle name="40% - Énfasis3 3 2 2" xfId="400" xr:uid="{00000000-0005-0000-0000-00008F010000}"/>
    <cellStyle name="40% - Énfasis3 3 3" xfId="401" xr:uid="{00000000-0005-0000-0000-000090010000}"/>
    <cellStyle name="40% - Énfasis3 4" xfId="402" xr:uid="{00000000-0005-0000-0000-000091010000}"/>
    <cellStyle name="40% - Énfasis3 4 2" xfId="403" xr:uid="{00000000-0005-0000-0000-000092010000}"/>
    <cellStyle name="40% - Énfasis3 4 2 2" xfId="404" xr:uid="{00000000-0005-0000-0000-000093010000}"/>
    <cellStyle name="40% - Énfasis3 4 3" xfId="405" xr:uid="{00000000-0005-0000-0000-000094010000}"/>
    <cellStyle name="40% - Énfasis3 5" xfId="406" xr:uid="{00000000-0005-0000-0000-000095010000}"/>
    <cellStyle name="40% - Énfasis3 5 2" xfId="407" xr:uid="{00000000-0005-0000-0000-000096010000}"/>
    <cellStyle name="40% - Énfasis3 5 2 2" xfId="408" xr:uid="{00000000-0005-0000-0000-000097010000}"/>
    <cellStyle name="40% - Énfasis3 5 3" xfId="409" xr:uid="{00000000-0005-0000-0000-000098010000}"/>
    <cellStyle name="40% - Énfasis3 6" xfId="410" xr:uid="{00000000-0005-0000-0000-000099010000}"/>
    <cellStyle name="40% - Énfasis3 6 2" xfId="411" xr:uid="{00000000-0005-0000-0000-00009A010000}"/>
    <cellStyle name="40% - Énfasis3 6 2 2" xfId="412" xr:uid="{00000000-0005-0000-0000-00009B010000}"/>
    <cellStyle name="40% - Énfasis3 6 3" xfId="413" xr:uid="{00000000-0005-0000-0000-00009C010000}"/>
    <cellStyle name="40% - Énfasis3 7" xfId="414" xr:uid="{00000000-0005-0000-0000-00009D010000}"/>
    <cellStyle name="40% - Énfasis3 7 2" xfId="415" xr:uid="{00000000-0005-0000-0000-00009E010000}"/>
    <cellStyle name="40% - Énfasis3 7 2 2" xfId="416" xr:uid="{00000000-0005-0000-0000-00009F010000}"/>
    <cellStyle name="40% - Énfasis3 7 3" xfId="417" xr:uid="{00000000-0005-0000-0000-0000A0010000}"/>
    <cellStyle name="40% - Énfasis3 8" xfId="418" xr:uid="{00000000-0005-0000-0000-0000A1010000}"/>
    <cellStyle name="40% - Énfasis3 8 2" xfId="419" xr:uid="{00000000-0005-0000-0000-0000A2010000}"/>
    <cellStyle name="40% - Énfasis3 9" xfId="420" xr:uid="{00000000-0005-0000-0000-0000A3010000}"/>
    <cellStyle name="40% - Énfasis4" xfId="421" builtinId="43" customBuiltin="1"/>
    <cellStyle name="40% - Énfasis4 2" xfId="422" xr:uid="{00000000-0005-0000-0000-0000A5010000}"/>
    <cellStyle name="40% - Énfasis4 2 2" xfId="423" xr:uid="{00000000-0005-0000-0000-0000A6010000}"/>
    <cellStyle name="40% - Énfasis4 2 2 2" xfId="424" xr:uid="{00000000-0005-0000-0000-0000A7010000}"/>
    <cellStyle name="40% - Énfasis4 2 2 2 2" xfId="425" xr:uid="{00000000-0005-0000-0000-0000A8010000}"/>
    <cellStyle name="40% - Énfasis4 2 2 3" xfId="426" xr:uid="{00000000-0005-0000-0000-0000A9010000}"/>
    <cellStyle name="40% - Énfasis4 2 3" xfId="427" xr:uid="{00000000-0005-0000-0000-0000AA010000}"/>
    <cellStyle name="40% - Énfasis4 2 3 2" xfId="428" xr:uid="{00000000-0005-0000-0000-0000AB010000}"/>
    <cellStyle name="40% - Énfasis4 2 3 2 2" xfId="429" xr:uid="{00000000-0005-0000-0000-0000AC010000}"/>
    <cellStyle name="40% - Énfasis4 2 3 3" xfId="430" xr:uid="{00000000-0005-0000-0000-0000AD010000}"/>
    <cellStyle name="40% - Énfasis4 2 4" xfId="431" xr:uid="{00000000-0005-0000-0000-0000AE010000}"/>
    <cellStyle name="40% - Énfasis4 2 4 2" xfId="432" xr:uid="{00000000-0005-0000-0000-0000AF010000}"/>
    <cellStyle name="40% - Énfasis4 2 5" xfId="433" xr:uid="{00000000-0005-0000-0000-0000B0010000}"/>
    <cellStyle name="40% - Énfasis4 3" xfId="434" xr:uid="{00000000-0005-0000-0000-0000B1010000}"/>
    <cellStyle name="40% - Énfasis4 3 2" xfId="435" xr:uid="{00000000-0005-0000-0000-0000B2010000}"/>
    <cellStyle name="40% - Énfasis4 3 2 2" xfId="436" xr:uid="{00000000-0005-0000-0000-0000B3010000}"/>
    <cellStyle name="40% - Énfasis4 3 3" xfId="437" xr:uid="{00000000-0005-0000-0000-0000B4010000}"/>
    <cellStyle name="40% - Énfasis4 4" xfId="438" xr:uid="{00000000-0005-0000-0000-0000B5010000}"/>
    <cellStyle name="40% - Énfasis4 4 2" xfId="439" xr:uid="{00000000-0005-0000-0000-0000B6010000}"/>
    <cellStyle name="40% - Énfasis4 4 2 2" xfId="440" xr:uid="{00000000-0005-0000-0000-0000B7010000}"/>
    <cellStyle name="40% - Énfasis4 4 3" xfId="441" xr:uid="{00000000-0005-0000-0000-0000B8010000}"/>
    <cellStyle name="40% - Énfasis4 5" xfId="442" xr:uid="{00000000-0005-0000-0000-0000B9010000}"/>
    <cellStyle name="40% - Énfasis4 5 2" xfId="443" xr:uid="{00000000-0005-0000-0000-0000BA010000}"/>
    <cellStyle name="40% - Énfasis4 5 2 2" xfId="444" xr:uid="{00000000-0005-0000-0000-0000BB010000}"/>
    <cellStyle name="40% - Énfasis4 5 3" xfId="445" xr:uid="{00000000-0005-0000-0000-0000BC010000}"/>
    <cellStyle name="40% - Énfasis4 6" xfId="446" xr:uid="{00000000-0005-0000-0000-0000BD010000}"/>
    <cellStyle name="40% - Énfasis4 6 2" xfId="447" xr:uid="{00000000-0005-0000-0000-0000BE010000}"/>
    <cellStyle name="40% - Énfasis4 6 2 2" xfId="448" xr:uid="{00000000-0005-0000-0000-0000BF010000}"/>
    <cellStyle name="40% - Énfasis4 6 3" xfId="449" xr:uid="{00000000-0005-0000-0000-0000C0010000}"/>
    <cellStyle name="40% - Énfasis4 7" xfId="450" xr:uid="{00000000-0005-0000-0000-0000C1010000}"/>
    <cellStyle name="40% - Énfasis4 7 2" xfId="451" xr:uid="{00000000-0005-0000-0000-0000C2010000}"/>
    <cellStyle name="40% - Énfasis4 7 2 2" xfId="452" xr:uid="{00000000-0005-0000-0000-0000C3010000}"/>
    <cellStyle name="40% - Énfasis4 7 3" xfId="453" xr:uid="{00000000-0005-0000-0000-0000C4010000}"/>
    <cellStyle name="40% - Énfasis4 8" xfId="454" xr:uid="{00000000-0005-0000-0000-0000C5010000}"/>
    <cellStyle name="40% - Énfasis4 8 2" xfId="455" xr:uid="{00000000-0005-0000-0000-0000C6010000}"/>
    <cellStyle name="40% - Énfasis4 9" xfId="456" xr:uid="{00000000-0005-0000-0000-0000C7010000}"/>
    <cellStyle name="40% - Énfasis5" xfId="457" builtinId="47" customBuiltin="1"/>
    <cellStyle name="40% - Énfasis5 2" xfId="458" xr:uid="{00000000-0005-0000-0000-0000C9010000}"/>
    <cellStyle name="40% - Énfasis5 2 2" xfId="459" xr:uid="{00000000-0005-0000-0000-0000CA010000}"/>
    <cellStyle name="40% - Énfasis5 2 2 2" xfId="460" xr:uid="{00000000-0005-0000-0000-0000CB010000}"/>
    <cellStyle name="40% - Énfasis5 2 2 2 2" xfId="461" xr:uid="{00000000-0005-0000-0000-0000CC010000}"/>
    <cellStyle name="40% - Énfasis5 2 2 3" xfId="462" xr:uid="{00000000-0005-0000-0000-0000CD010000}"/>
    <cellStyle name="40% - Énfasis5 2 3" xfId="463" xr:uid="{00000000-0005-0000-0000-0000CE010000}"/>
    <cellStyle name="40% - Énfasis5 2 3 2" xfId="464" xr:uid="{00000000-0005-0000-0000-0000CF010000}"/>
    <cellStyle name="40% - Énfasis5 2 3 2 2" xfId="465" xr:uid="{00000000-0005-0000-0000-0000D0010000}"/>
    <cellStyle name="40% - Énfasis5 2 3 3" xfId="466" xr:uid="{00000000-0005-0000-0000-0000D1010000}"/>
    <cellStyle name="40% - Énfasis5 2 4" xfId="467" xr:uid="{00000000-0005-0000-0000-0000D2010000}"/>
    <cellStyle name="40% - Énfasis5 2 4 2" xfId="468" xr:uid="{00000000-0005-0000-0000-0000D3010000}"/>
    <cellStyle name="40% - Énfasis5 2 5" xfId="469" xr:uid="{00000000-0005-0000-0000-0000D4010000}"/>
    <cellStyle name="40% - Énfasis5 3" xfId="470" xr:uid="{00000000-0005-0000-0000-0000D5010000}"/>
    <cellStyle name="40% - Énfasis5 3 2" xfId="471" xr:uid="{00000000-0005-0000-0000-0000D6010000}"/>
    <cellStyle name="40% - Énfasis5 3 2 2" xfId="472" xr:uid="{00000000-0005-0000-0000-0000D7010000}"/>
    <cellStyle name="40% - Énfasis5 3 3" xfId="473" xr:uid="{00000000-0005-0000-0000-0000D8010000}"/>
    <cellStyle name="40% - Énfasis5 4" xfId="474" xr:uid="{00000000-0005-0000-0000-0000D9010000}"/>
    <cellStyle name="40% - Énfasis5 4 2" xfId="475" xr:uid="{00000000-0005-0000-0000-0000DA010000}"/>
    <cellStyle name="40% - Énfasis5 4 2 2" xfId="476" xr:uid="{00000000-0005-0000-0000-0000DB010000}"/>
    <cellStyle name="40% - Énfasis5 4 3" xfId="477" xr:uid="{00000000-0005-0000-0000-0000DC010000}"/>
    <cellStyle name="40% - Énfasis5 5" xfId="478" xr:uid="{00000000-0005-0000-0000-0000DD010000}"/>
    <cellStyle name="40% - Énfasis5 5 2" xfId="479" xr:uid="{00000000-0005-0000-0000-0000DE010000}"/>
    <cellStyle name="40% - Énfasis5 5 2 2" xfId="480" xr:uid="{00000000-0005-0000-0000-0000DF010000}"/>
    <cellStyle name="40% - Énfasis5 5 3" xfId="481" xr:uid="{00000000-0005-0000-0000-0000E0010000}"/>
    <cellStyle name="40% - Énfasis5 6" xfId="482" xr:uid="{00000000-0005-0000-0000-0000E1010000}"/>
    <cellStyle name="40% - Énfasis5 6 2" xfId="483" xr:uid="{00000000-0005-0000-0000-0000E2010000}"/>
    <cellStyle name="40% - Énfasis5 6 2 2" xfId="484" xr:uid="{00000000-0005-0000-0000-0000E3010000}"/>
    <cellStyle name="40% - Énfasis5 6 3" xfId="485" xr:uid="{00000000-0005-0000-0000-0000E4010000}"/>
    <cellStyle name="40% - Énfasis5 7" xfId="486" xr:uid="{00000000-0005-0000-0000-0000E5010000}"/>
    <cellStyle name="40% - Énfasis5 7 2" xfId="487" xr:uid="{00000000-0005-0000-0000-0000E6010000}"/>
    <cellStyle name="40% - Énfasis5 7 2 2" xfId="488" xr:uid="{00000000-0005-0000-0000-0000E7010000}"/>
    <cellStyle name="40% - Énfasis5 7 3" xfId="489" xr:uid="{00000000-0005-0000-0000-0000E8010000}"/>
    <cellStyle name="40% - Énfasis5 8" xfId="490" xr:uid="{00000000-0005-0000-0000-0000E9010000}"/>
    <cellStyle name="40% - Énfasis5 8 2" xfId="491" xr:uid="{00000000-0005-0000-0000-0000EA010000}"/>
    <cellStyle name="40% - Énfasis5 9" xfId="492" xr:uid="{00000000-0005-0000-0000-0000EB010000}"/>
    <cellStyle name="40% - Énfasis6" xfId="493" builtinId="51" customBuiltin="1"/>
    <cellStyle name="40% - Énfasis6 2" xfId="494" xr:uid="{00000000-0005-0000-0000-0000ED010000}"/>
    <cellStyle name="40% - Énfasis6 2 2" xfId="495" xr:uid="{00000000-0005-0000-0000-0000EE010000}"/>
    <cellStyle name="40% - Énfasis6 2 2 2" xfId="496" xr:uid="{00000000-0005-0000-0000-0000EF010000}"/>
    <cellStyle name="40% - Énfasis6 2 2 2 2" xfId="497" xr:uid="{00000000-0005-0000-0000-0000F0010000}"/>
    <cellStyle name="40% - Énfasis6 2 2 3" xfId="498" xr:uid="{00000000-0005-0000-0000-0000F1010000}"/>
    <cellStyle name="40% - Énfasis6 2 3" xfId="499" xr:uid="{00000000-0005-0000-0000-0000F2010000}"/>
    <cellStyle name="40% - Énfasis6 2 3 2" xfId="500" xr:uid="{00000000-0005-0000-0000-0000F3010000}"/>
    <cellStyle name="40% - Énfasis6 2 3 2 2" xfId="501" xr:uid="{00000000-0005-0000-0000-0000F4010000}"/>
    <cellStyle name="40% - Énfasis6 2 3 3" xfId="502" xr:uid="{00000000-0005-0000-0000-0000F5010000}"/>
    <cellStyle name="40% - Énfasis6 2 4" xfId="503" xr:uid="{00000000-0005-0000-0000-0000F6010000}"/>
    <cellStyle name="40% - Énfasis6 2 4 2" xfId="504" xr:uid="{00000000-0005-0000-0000-0000F7010000}"/>
    <cellStyle name="40% - Énfasis6 2 5" xfId="505" xr:uid="{00000000-0005-0000-0000-0000F8010000}"/>
    <cellStyle name="40% - Énfasis6 3" xfId="506" xr:uid="{00000000-0005-0000-0000-0000F9010000}"/>
    <cellStyle name="40% - Énfasis6 3 2" xfId="507" xr:uid="{00000000-0005-0000-0000-0000FA010000}"/>
    <cellStyle name="40% - Énfasis6 3 2 2" xfId="508" xr:uid="{00000000-0005-0000-0000-0000FB010000}"/>
    <cellStyle name="40% - Énfasis6 3 3" xfId="509" xr:uid="{00000000-0005-0000-0000-0000FC010000}"/>
    <cellStyle name="40% - Énfasis6 4" xfId="510" xr:uid="{00000000-0005-0000-0000-0000FD010000}"/>
    <cellStyle name="40% - Énfasis6 4 2" xfId="511" xr:uid="{00000000-0005-0000-0000-0000FE010000}"/>
    <cellStyle name="40% - Énfasis6 4 2 2" xfId="512" xr:uid="{00000000-0005-0000-0000-0000FF010000}"/>
    <cellStyle name="40% - Énfasis6 4 3" xfId="513" xr:uid="{00000000-0005-0000-0000-000000020000}"/>
    <cellStyle name="40% - Énfasis6 5" xfId="514" xr:uid="{00000000-0005-0000-0000-000001020000}"/>
    <cellStyle name="40% - Énfasis6 5 2" xfId="515" xr:uid="{00000000-0005-0000-0000-000002020000}"/>
    <cellStyle name="40% - Énfasis6 5 2 2" xfId="516" xr:uid="{00000000-0005-0000-0000-000003020000}"/>
    <cellStyle name="40% - Énfasis6 5 3" xfId="517" xr:uid="{00000000-0005-0000-0000-000004020000}"/>
    <cellStyle name="40% - Énfasis6 6" xfId="518" xr:uid="{00000000-0005-0000-0000-000005020000}"/>
    <cellStyle name="40% - Énfasis6 6 2" xfId="519" xr:uid="{00000000-0005-0000-0000-000006020000}"/>
    <cellStyle name="40% - Énfasis6 6 2 2" xfId="520" xr:uid="{00000000-0005-0000-0000-000007020000}"/>
    <cellStyle name="40% - Énfasis6 6 3" xfId="521" xr:uid="{00000000-0005-0000-0000-000008020000}"/>
    <cellStyle name="40% - Énfasis6 7" xfId="522" xr:uid="{00000000-0005-0000-0000-000009020000}"/>
    <cellStyle name="40% - Énfasis6 7 2" xfId="523" xr:uid="{00000000-0005-0000-0000-00000A020000}"/>
    <cellStyle name="40% - Énfasis6 7 2 2" xfId="524" xr:uid="{00000000-0005-0000-0000-00000B020000}"/>
    <cellStyle name="40% - Énfasis6 7 3" xfId="525" xr:uid="{00000000-0005-0000-0000-00000C020000}"/>
    <cellStyle name="40% - Énfasis6 8" xfId="526" xr:uid="{00000000-0005-0000-0000-00000D020000}"/>
    <cellStyle name="40% - Énfasis6 8 2" xfId="527" xr:uid="{00000000-0005-0000-0000-00000E020000}"/>
    <cellStyle name="40% - Énfasis6 9" xfId="528" xr:uid="{00000000-0005-0000-0000-00000F020000}"/>
    <cellStyle name="60% - Énfasis1" xfId="529" builtinId="32" customBuiltin="1"/>
    <cellStyle name="60% - Énfasis2" xfId="530" builtinId="36" customBuiltin="1"/>
    <cellStyle name="60% - Énfasis3" xfId="531" builtinId="40" customBuiltin="1"/>
    <cellStyle name="60% - Énfasis4" xfId="532" builtinId="44" customBuiltin="1"/>
    <cellStyle name="60% - Énfasis5" xfId="533" builtinId="48" customBuiltin="1"/>
    <cellStyle name="60% - Énfasis6" xfId="534" builtinId="52" customBuiltin="1"/>
    <cellStyle name="Bueno" xfId="535" builtinId="26" customBuiltin="1"/>
    <cellStyle name="Cálculo" xfId="536" builtinId="22" customBuiltin="1"/>
    <cellStyle name="Celda de comprobación" xfId="537" builtinId="23" customBuiltin="1"/>
    <cellStyle name="Celda vinculada" xfId="538" builtinId="24" customBuiltin="1"/>
    <cellStyle name="Comma 2" xfId="539" xr:uid="{00000000-0005-0000-0000-00001A020000}"/>
    <cellStyle name="Comma 3" xfId="540" xr:uid="{00000000-0005-0000-0000-00001B020000}"/>
    <cellStyle name="Comma 3 2" xfId="541" xr:uid="{00000000-0005-0000-0000-00001C020000}"/>
    <cellStyle name="Comma 3 2 2" xfId="542" xr:uid="{00000000-0005-0000-0000-00001D020000}"/>
    <cellStyle name="Comma 3 2 2 2" xfId="543" xr:uid="{00000000-0005-0000-0000-00001E020000}"/>
    <cellStyle name="Comma 3 2 2 2 2" xfId="544" xr:uid="{00000000-0005-0000-0000-00001F020000}"/>
    <cellStyle name="Comma 3 2 2 2 2 2" xfId="545" xr:uid="{00000000-0005-0000-0000-000020020000}"/>
    <cellStyle name="Comma 3 2 2 2 3" xfId="546" xr:uid="{00000000-0005-0000-0000-000021020000}"/>
    <cellStyle name="Comma 3 2 2 3" xfId="547" xr:uid="{00000000-0005-0000-0000-000022020000}"/>
    <cellStyle name="Comma 3 2 2 3 2" xfId="548" xr:uid="{00000000-0005-0000-0000-000023020000}"/>
    <cellStyle name="Comma 3 2 2 4" xfId="549" xr:uid="{00000000-0005-0000-0000-000024020000}"/>
    <cellStyle name="Comma 3 2 3" xfId="550" xr:uid="{00000000-0005-0000-0000-000025020000}"/>
    <cellStyle name="Comma 3 2 3 2" xfId="551" xr:uid="{00000000-0005-0000-0000-000026020000}"/>
    <cellStyle name="Comma 3 2 3 2 2" xfId="552" xr:uid="{00000000-0005-0000-0000-000027020000}"/>
    <cellStyle name="Comma 3 2 3 3" xfId="553" xr:uid="{00000000-0005-0000-0000-000028020000}"/>
    <cellStyle name="Comma 3 2 4" xfId="554" xr:uid="{00000000-0005-0000-0000-000029020000}"/>
    <cellStyle name="Comma 3 2 4 2" xfId="555" xr:uid="{00000000-0005-0000-0000-00002A020000}"/>
    <cellStyle name="Comma 3 2 5" xfId="556" xr:uid="{00000000-0005-0000-0000-00002B020000}"/>
    <cellStyle name="Comma 4" xfId="557" xr:uid="{00000000-0005-0000-0000-00002C020000}"/>
    <cellStyle name="Comma 5" xfId="558" xr:uid="{00000000-0005-0000-0000-00002D020000}"/>
    <cellStyle name="Currency 2" xfId="559" xr:uid="{00000000-0005-0000-0000-00002E020000}"/>
    <cellStyle name="Currency 3" xfId="560" xr:uid="{00000000-0005-0000-0000-00002F020000}"/>
    <cellStyle name="Currency 3 2" xfId="561" xr:uid="{00000000-0005-0000-0000-000030020000}"/>
    <cellStyle name="Currency 3 2 2" xfId="562" xr:uid="{00000000-0005-0000-0000-000031020000}"/>
    <cellStyle name="Currency 3 2 2 2" xfId="563" xr:uid="{00000000-0005-0000-0000-000032020000}"/>
    <cellStyle name="Currency 3 2 3" xfId="564" xr:uid="{00000000-0005-0000-0000-000033020000}"/>
    <cellStyle name="Encabezado 1" xfId="565" builtinId="16" customBuiltin="1"/>
    <cellStyle name="Encabezado 4" xfId="566" builtinId="19" customBuiltin="1"/>
    <cellStyle name="Énfasis1" xfId="567" builtinId="29" customBuiltin="1"/>
    <cellStyle name="Énfasis2" xfId="568" builtinId="33" customBuiltin="1"/>
    <cellStyle name="Énfasis3" xfId="569" builtinId="37" customBuiltin="1"/>
    <cellStyle name="Énfasis4" xfId="570" builtinId="41" customBuiltin="1"/>
    <cellStyle name="Énfasis5" xfId="571" builtinId="45" customBuiltin="1"/>
    <cellStyle name="Énfasis6" xfId="572" builtinId="49" customBuiltin="1"/>
    <cellStyle name="Entrada" xfId="573" builtinId="20" customBuiltin="1"/>
    <cellStyle name="Hipervínculo" xfId="574" builtinId="8"/>
    <cellStyle name="Incorrecto" xfId="575" builtinId="27" customBuiltin="1"/>
    <cellStyle name="Millares" xfId="576" builtinId="3"/>
    <cellStyle name="Neutral" xfId="577" builtinId="28" customBuiltin="1"/>
    <cellStyle name="Normal" xfId="0" builtinId="0"/>
    <cellStyle name="Normal 2" xfId="578" xr:uid="{00000000-0005-0000-0000-000042020000}"/>
    <cellStyle name="Normal 3" xfId="579" xr:uid="{00000000-0005-0000-0000-000043020000}"/>
    <cellStyle name="Normal 4" xfId="580" xr:uid="{00000000-0005-0000-0000-000044020000}"/>
    <cellStyle name="Normal 4 2" xfId="581" xr:uid="{00000000-0005-0000-0000-000045020000}"/>
    <cellStyle name="Normal 4 2 2" xfId="582" xr:uid="{00000000-0005-0000-0000-000046020000}"/>
    <cellStyle name="Normal 4 2 2 2" xfId="583" xr:uid="{00000000-0005-0000-0000-000047020000}"/>
    <cellStyle name="Normal 4 2 3" xfId="584" xr:uid="{00000000-0005-0000-0000-000048020000}"/>
    <cellStyle name="Normal 4 3" xfId="585" xr:uid="{00000000-0005-0000-0000-000049020000}"/>
    <cellStyle name="Normal 4 3 2" xfId="586" xr:uid="{00000000-0005-0000-0000-00004A020000}"/>
    <cellStyle name="Normal 4 3 2 2" xfId="587" xr:uid="{00000000-0005-0000-0000-00004B020000}"/>
    <cellStyle name="Normal 4 3 3" xfId="588" xr:uid="{00000000-0005-0000-0000-00004C020000}"/>
    <cellStyle name="Normal 4 4" xfId="589" xr:uid="{00000000-0005-0000-0000-00004D020000}"/>
    <cellStyle name="Normal 4 4 2" xfId="590" xr:uid="{00000000-0005-0000-0000-00004E020000}"/>
    <cellStyle name="Normal 4 5" xfId="591" xr:uid="{00000000-0005-0000-0000-00004F020000}"/>
    <cellStyle name="Normal 5" xfId="592" xr:uid="{00000000-0005-0000-0000-000050020000}"/>
    <cellStyle name="Normal 5 2" xfId="593" xr:uid="{00000000-0005-0000-0000-000051020000}"/>
    <cellStyle name="Normal 5 2 2" xfId="594" xr:uid="{00000000-0005-0000-0000-000052020000}"/>
    <cellStyle name="Normal 5 2 2 2" xfId="595" xr:uid="{00000000-0005-0000-0000-000053020000}"/>
    <cellStyle name="Normal 5 2 3" xfId="596" xr:uid="{00000000-0005-0000-0000-000054020000}"/>
    <cellStyle name="Normal 5 3" xfId="597" xr:uid="{00000000-0005-0000-0000-000055020000}"/>
    <cellStyle name="Normal 5 3 2" xfId="598" xr:uid="{00000000-0005-0000-0000-000056020000}"/>
    <cellStyle name="Normal 5 3 2 2" xfId="599" xr:uid="{00000000-0005-0000-0000-000057020000}"/>
    <cellStyle name="Normal 5 3 3" xfId="600" xr:uid="{00000000-0005-0000-0000-000058020000}"/>
    <cellStyle name="Normal 5 4" xfId="601" xr:uid="{00000000-0005-0000-0000-000059020000}"/>
    <cellStyle name="Normal 5 4 2" xfId="602" xr:uid="{00000000-0005-0000-0000-00005A020000}"/>
    <cellStyle name="Normal 5 5" xfId="603" xr:uid="{00000000-0005-0000-0000-00005B020000}"/>
    <cellStyle name="Normal 6" xfId="604" xr:uid="{00000000-0005-0000-0000-00005C020000}"/>
    <cellStyle name="Normal 6 2" xfId="605" xr:uid="{00000000-0005-0000-0000-00005D020000}"/>
    <cellStyle name="Normal 6 2 2" xfId="606" xr:uid="{00000000-0005-0000-0000-00005E020000}"/>
    <cellStyle name="Normal 6 2 2 2" xfId="607" xr:uid="{00000000-0005-0000-0000-00005F020000}"/>
    <cellStyle name="Normal 6 2 3" xfId="608" xr:uid="{00000000-0005-0000-0000-000060020000}"/>
    <cellStyle name="Normal 6 3" xfId="609" xr:uid="{00000000-0005-0000-0000-000061020000}"/>
    <cellStyle name="Normal 6 3 2" xfId="610" xr:uid="{00000000-0005-0000-0000-000062020000}"/>
    <cellStyle name="Normal 6 4" xfId="611" xr:uid="{00000000-0005-0000-0000-000063020000}"/>
    <cellStyle name="Normal 7" xfId="612" xr:uid="{00000000-0005-0000-0000-000064020000}"/>
    <cellStyle name="Normal 7 2" xfId="613" xr:uid="{00000000-0005-0000-0000-000065020000}"/>
    <cellStyle name="Normal 8" xfId="614" xr:uid="{00000000-0005-0000-0000-000066020000}"/>
    <cellStyle name="Notas 2" xfId="615" xr:uid="{00000000-0005-0000-0000-000067020000}"/>
    <cellStyle name="Notas 2 2" xfId="616" xr:uid="{00000000-0005-0000-0000-000068020000}"/>
    <cellStyle name="Notas 2 2 2" xfId="617" xr:uid="{00000000-0005-0000-0000-000069020000}"/>
    <cellStyle name="Notas 2 2 2 2" xfId="618" xr:uid="{00000000-0005-0000-0000-00006A020000}"/>
    <cellStyle name="Notas 2 2 3" xfId="619" xr:uid="{00000000-0005-0000-0000-00006B020000}"/>
    <cellStyle name="Notas 2 3" xfId="620" xr:uid="{00000000-0005-0000-0000-00006C020000}"/>
    <cellStyle name="Notas 2 3 2" xfId="621" xr:uid="{00000000-0005-0000-0000-00006D020000}"/>
    <cellStyle name="Notas 2 3 2 2" xfId="622" xr:uid="{00000000-0005-0000-0000-00006E020000}"/>
    <cellStyle name="Notas 2 3 3" xfId="623" xr:uid="{00000000-0005-0000-0000-00006F020000}"/>
    <cellStyle name="Notas 2 4" xfId="624" xr:uid="{00000000-0005-0000-0000-000070020000}"/>
    <cellStyle name="Notas 2 4 2" xfId="625" xr:uid="{00000000-0005-0000-0000-000071020000}"/>
    <cellStyle name="Notas 2 5" xfId="626" xr:uid="{00000000-0005-0000-0000-000072020000}"/>
    <cellStyle name="Notas 3" xfId="627" xr:uid="{00000000-0005-0000-0000-000073020000}"/>
    <cellStyle name="Notas 3 2" xfId="628" xr:uid="{00000000-0005-0000-0000-000074020000}"/>
    <cellStyle name="Notas 3 2 2" xfId="629" xr:uid="{00000000-0005-0000-0000-000075020000}"/>
    <cellStyle name="Notas 3 3" xfId="630" xr:uid="{00000000-0005-0000-0000-000076020000}"/>
    <cellStyle name="Notas 4" xfId="631" xr:uid="{00000000-0005-0000-0000-000077020000}"/>
    <cellStyle name="Notas 4 2" xfId="632" xr:uid="{00000000-0005-0000-0000-000078020000}"/>
    <cellStyle name="Notas 4 2 2" xfId="633" xr:uid="{00000000-0005-0000-0000-000079020000}"/>
    <cellStyle name="Notas 4 3" xfId="634" xr:uid="{00000000-0005-0000-0000-00007A020000}"/>
    <cellStyle name="Notas 5" xfId="635" xr:uid="{00000000-0005-0000-0000-00007B020000}"/>
    <cellStyle name="Notas 5 2" xfId="636" xr:uid="{00000000-0005-0000-0000-00007C020000}"/>
    <cellStyle name="Notas 5 2 2" xfId="637" xr:uid="{00000000-0005-0000-0000-00007D020000}"/>
    <cellStyle name="Notas 5 3" xfId="638" xr:uid="{00000000-0005-0000-0000-00007E020000}"/>
    <cellStyle name="Notas 6" xfId="639" xr:uid="{00000000-0005-0000-0000-00007F020000}"/>
    <cellStyle name="Notas 6 2" xfId="640" xr:uid="{00000000-0005-0000-0000-000080020000}"/>
    <cellStyle name="Notas 6 2 2" xfId="641" xr:uid="{00000000-0005-0000-0000-000081020000}"/>
    <cellStyle name="Notas 6 3" xfId="642" xr:uid="{00000000-0005-0000-0000-000082020000}"/>
    <cellStyle name="Notas 7" xfId="643" xr:uid="{00000000-0005-0000-0000-000083020000}"/>
    <cellStyle name="Notas 7 2" xfId="644" xr:uid="{00000000-0005-0000-0000-000084020000}"/>
    <cellStyle name="Notas 7 2 2" xfId="645" xr:uid="{00000000-0005-0000-0000-000085020000}"/>
    <cellStyle name="Notas 7 3" xfId="646" xr:uid="{00000000-0005-0000-0000-000086020000}"/>
    <cellStyle name="Notas 8" xfId="647" xr:uid="{00000000-0005-0000-0000-000087020000}"/>
    <cellStyle name="Notas 8 2" xfId="648" xr:uid="{00000000-0005-0000-0000-000088020000}"/>
    <cellStyle name="Notas 8 2 2" xfId="649" xr:uid="{00000000-0005-0000-0000-000089020000}"/>
    <cellStyle name="Notas 8 3" xfId="650" xr:uid="{00000000-0005-0000-0000-00008A020000}"/>
    <cellStyle name="Notas 9" xfId="651" xr:uid="{00000000-0005-0000-0000-00008B020000}"/>
    <cellStyle name="Note 2" xfId="652" xr:uid="{00000000-0005-0000-0000-00008C020000}"/>
    <cellStyle name="Note 2 2" xfId="653" xr:uid="{00000000-0005-0000-0000-00008D020000}"/>
    <cellStyle name="Note 2 2 2" xfId="654" xr:uid="{00000000-0005-0000-0000-00008E020000}"/>
    <cellStyle name="Note 2 3" xfId="655" xr:uid="{00000000-0005-0000-0000-00008F020000}"/>
    <cellStyle name="Note 3" xfId="656" xr:uid="{00000000-0005-0000-0000-000090020000}"/>
    <cellStyle name="Note 3 2" xfId="657" xr:uid="{00000000-0005-0000-0000-000091020000}"/>
    <cellStyle name="Note 3 2 2" xfId="658" xr:uid="{00000000-0005-0000-0000-000092020000}"/>
    <cellStyle name="Note 3 3" xfId="659" xr:uid="{00000000-0005-0000-0000-000093020000}"/>
    <cellStyle name="Note 4" xfId="660" xr:uid="{00000000-0005-0000-0000-000094020000}"/>
    <cellStyle name="Note 4 2" xfId="661" xr:uid="{00000000-0005-0000-0000-000095020000}"/>
    <cellStyle name="Note 4 2 2" xfId="662" xr:uid="{00000000-0005-0000-0000-000096020000}"/>
    <cellStyle name="Note 4 3" xfId="663" xr:uid="{00000000-0005-0000-0000-000097020000}"/>
    <cellStyle name="Note 5" xfId="664" xr:uid="{00000000-0005-0000-0000-000098020000}"/>
    <cellStyle name="Note 5 2" xfId="665" xr:uid="{00000000-0005-0000-0000-000099020000}"/>
    <cellStyle name="Note 5 2 2" xfId="666" xr:uid="{00000000-0005-0000-0000-00009A020000}"/>
    <cellStyle name="Note 5 3" xfId="667" xr:uid="{00000000-0005-0000-0000-00009B020000}"/>
    <cellStyle name="Percent 2" xfId="668" xr:uid="{00000000-0005-0000-0000-00009C020000}"/>
    <cellStyle name="Percent 2 2" xfId="669" xr:uid="{00000000-0005-0000-0000-00009D020000}"/>
    <cellStyle name="Percent 2 2 2" xfId="670" xr:uid="{00000000-0005-0000-0000-00009E020000}"/>
    <cellStyle name="Percent 2 3" xfId="671" xr:uid="{00000000-0005-0000-0000-00009F020000}"/>
    <cellStyle name="Salida" xfId="672" builtinId="21" customBuiltin="1"/>
    <cellStyle name="Texto de advertencia" xfId="673" builtinId="11" customBuiltin="1"/>
    <cellStyle name="Texto explicativo" xfId="674" builtinId="53" customBuiltin="1"/>
    <cellStyle name="Título" xfId="675" builtinId="15" customBuiltin="1"/>
    <cellStyle name="Título 2" xfId="676" builtinId="17" customBuiltin="1"/>
    <cellStyle name="Título 3" xfId="677" builtinId="18" customBuiltin="1"/>
    <cellStyle name="Total" xfId="678" builtinId="25" customBuiltin="1"/>
  </cellStyles>
  <dxfs count="0"/>
  <tableStyles count="1" defaultTableStyle="TableStyleMedium2" defaultPivotStyle="PivotStyleLight16">
    <tableStyle name="Invisible" pivot="0" table="0" count="0" xr9:uid="{124BCFE6-5C89-457E-986B-0B04F3198833}"/>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750795</xdr:colOff>
      <xdr:row>0</xdr:row>
      <xdr:rowOff>0</xdr:rowOff>
    </xdr:from>
    <xdr:to>
      <xdr:col>20</xdr:col>
      <xdr:colOff>142875</xdr:colOff>
      <xdr:row>1</xdr:row>
      <xdr:rowOff>161925</xdr:rowOff>
    </xdr:to>
    <xdr:pic>
      <xdr:nvPicPr>
        <xdr:cNvPr id="4" name="0 Imagen" descr="cid:image001.png@01D01086.362411E0">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46942" y="0"/>
          <a:ext cx="2739838" cy="8964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materiales.cusiana@ocensa.com.co" TargetMode="External"/><Relationship Id="rId7" Type="http://schemas.openxmlformats.org/officeDocument/2006/relationships/hyperlink" Target="mailto:materiales.vasconia@ocensa.com.co" TargetMode="External"/><Relationship Id="rId2" Type="http://schemas.openxmlformats.org/officeDocument/2006/relationships/hyperlink" Target="mailto:almacen.covenas@ocensa.com.co" TargetMode="External"/><Relationship Id="rId1" Type="http://schemas.openxmlformats.org/officeDocument/2006/relationships/hyperlink" Target="mailto:materiales.caucasia@ocensa.com.co" TargetMode="External"/><Relationship Id="rId6" Type="http://schemas.openxmlformats.org/officeDocument/2006/relationships/hyperlink" Target="mailto:materiales.berrio@ocensa.com.co" TargetMode="External"/><Relationship Id="rId5" Type="http://schemas.openxmlformats.org/officeDocument/2006/relationships/hyperlink" Target="mailto:materiales.porvenir@ocensa.com.co" TargetMode="External"/><Relationship Id="rId4" Type="http://schemas.openxmlformats.org/officeDocument/2006/relationships/hyperlink" Target="mailto:materiales.miraflores@ocensa.com.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Y127"/>
  <sheetViews>
    <sheetView showGridLines="0" tabSelected="1" topLeftCell="A93" zoomScale="85" zoomScaleNormal="85" zoomScaleSheetLayoutView="25" workbookViewId="0">
      <selection activeCell="G94" sqref="G94"/>
    </sheetView>
  </sheetViews>
  <sheetFormatPr baseColWidth="10" defaultColWidth="11.42578125" defaultRowHeight="12.75" x14ac:dyDescent="0.2"/>
  <cols>
    <col min="1" max="1" width="3.85546875" style="1" customWidth="1"/>
    <col min="2" max="2" width="6.140625" style="1" customWidth="1"/>
    <col min="3" max="4" width="16.5703125" style="1" customWidth="1"/>
    <col min="5" max="5" width="13.85546875" style="1" customWidth="1"/>
    <col min="6" max="6" width="33.42578125" style="3" customWidth="1"/>
    <col min="7" max="7" width="42.42578125" style="5" customWidth="1"/>
    <col min="8" max="8" width="15" style="5" bestFit="1" customWidth="1"/>
    <col min="9" max="9" width="15" style="5" customWidth="1"/>
    <col min="10" max="10" width="8.5703125" style="1" customWidth="1"/>
    <col min="11" max="11" width="8.42578125" style="1" customWidth="1"/>
    <col min="12" max="12" width="15.28515625" style="1" bestFit="1" customWidth="1"/>
    <col min="13" max="13" width="50.140625" style="1" customWidth="1"/>
    <col min="14" max="14" width="10.85546875" style="1" customWidth="1"/>
    <col min="15" max="15" width="15.42578125" style="1" customWidth="1"/>
    <col min="16" max="16" width="11.28515625" style="1" customWidth="1"/>
    <col min="17" max="17" width="15" style="3" customWidth="1"/>
    <col min="18" max="21" width="16.42578125" style="1" customWidth="1"/>
    <col min="22" max="22" width="40.5703125" style="1" customWidth="1"/>
    <col min="23" max="23" width="11.42578125" style="1" customWidth="1"/>
    <col min="24" max="16384" width="11.42578125" style="1"/>
  </cols>
  <sheetData>
    <row r="1" spans="1:22" s="13" customFormat="1" ht="58.5" customHeight="1" x14ac:dyDescent="0.2">
      <c r="A1" s="14"/>
      <c r="B1" s="88" t="s">
        <v>0</v>
      </c>
      <c r="C1" s="89"/>
      <c r="D1" s="89"/>
      <c r="E1" s="89"/>
      <c r="F1" s="89"/>
      <c r="G1" s="89"/>
      <c r="H1" s="89"/>
      <c r="I1" s="89"/>
      <c r="J1" s="89"/>
      <c r="K1" s="89"/>
      <c r="L1" s="89"/>
      <c r="M1" s="89"/>
      <c r="N1" s="15"/>
      <c r="O1" s="15"/>
      <c r="P1" s="15"/>
      <c r="Q1" s="16"/>
      <c r="R1" s="16"/>
      <c r="S1" s="16"/>
      <c r="T1" s="16"/>
      <c r="U1" s="16"/>
      <c r="V1" s="17"/>
    </row>
    <row r="2" spans="1:22" s="12" customFormat="1" ht="21" customHeight="1" x14ac:dyDescent="0.2">
      <c r="A2" s="11"/>
      <c r="B2" s="115" t="s">
        <v>1</v>
      </c>
      <c r="C2" s="116"/>
      <c r="D2" s="116"/>
      <c r="E2" s="117"/>
      <c r="F2" s="53" t="s">
        <v>2</v>
      </c>
      <c r="G2" s="102" t="s">
        <v>3</v>
      </c>
      <c r="H2" s="103"/>
      <c r="I2" s="104"/>
      <c r="J2" s="94"/>
      <c r="K2" s="95"/>
      <c r="L2" s="96"/>
      <c r="M2" s="97"/>
      <c r="V2" s="18"/>
    </row>
    <row r="3" spans="1:22" s="12" customFormat="1" ht="36" customHeight="1" x14ac:dyDescent="0.2">
      <c r="A3" s="11"/>
      <c r="B3" s="65" t="s">
        <v>4</v>
      </c>
      <c r="C3" s="66"/>
      <c r="D3" s="66"/>
      <c r="E3" s="67"/>
      <c r="F3" s="54">
        <v>46111</v>
      </c>
      <c r="G3" s="105" t="s">
        <v>5</v>
      </c>
      <c r="H3" s="106"/>
      <c r="I3" s="107"/>
      <c r="J3" s="98"/>
      <c r="K3" s="99"/>
      <c r="L3" s="100"/>
      <c r="M3" s="101"/>
      <c r="V3" s="18"/>
    </row>
    <row r="4" spans="1:22" s="12" customFormat="1" ht="21" customHeight="1" x14ac:dyDescent="0.2">
      <c r="A4" s="11"/>
      <c r="B4" s="65" t="s">
        <v>6</v>
      </c>
      <c r="C4" s="66"/>
      <c r="D4" s="66"/>
      <c r="E4" s="67"/>
      <c r="F4" s="55">
        <v>46120</v>
      </c>
      <c r="G4" s="105" t="s">
        <v>7</v>
      </c>
      <c r="H4" s="106"/>
      <c r="I4" s="107"/>
      <c r="J4" s="98"/>
      <c r="K4" s="99"/>
      <c r="L4" s="100"/>
      <c r="M4" s="101"/>
      <c r="V4" s="18"/>
    </row>
    <row r="5" spans="1:22" s="12" customFormat="1" ht="21" customHeight="1" x14ac:dyDescent="0.2">
      <c r="A5" s="11"/>
      <c r="B5" s="65" t="s">
        <v>8</v>
      </c>
      <c r="C5" s="66"/>
      <c r="D5" s="66"/>
      <c r="E5" s="67"/>
      <c r="F5" s="56"/>
      <c r="G5" s="105" t="s">
        <v>9</v>
      </c>
      <c r="H5" s="106"/>
      <c r="I5" s="107"/>
      <c r="J5" s="98"/>
      <c r="K5" s="99"/>
      <c r="L5" s="100"/>
      <c r="M5" s="101"/>
      <c r="V5" s="18"/>
    </row>
    <row r="6" spans="1:22" s="12" customFormat="1" ht="21" customHeight="1" x14ac:dyDescent="0.2">
      <c r="A6" s="11"/>
      <c r="B6" s="65" t="s">
        <v>10</v>
      </c>
      <c r="C6" s="66"/>
      <c r="D6" s="66"/>
      <c r="E6" s="67"/>
      <c r="F6" s="56"/>
      <c r="G6" s="105" t="s">
        <v>11</v>
      </c>
      <c r="H6" s="106"/>
      <c r="I6" s="107"/>
      <c r="J6" s="111" t="s">
        <v>12</v>
      </c>
      <c r="K6" s="112"/>
      <c r="L6" s="113"/>
      <c r="M6" s="114"/>
      <c r="V6" s="18"/>
    </row>
    <row r="7" spans="1:22" s="12" customFormat="1" ht="21" customHeight="1" x14ac:dyDescent="0.2">
      <c r="A7" s="11"/>
      <c r="B7" s="70" t="s">
        <v>13</v>
      </c>
      <c r="C7" s="71"/>
      <c r="D7" s="71"/>
      <c r="E7" s="72"/>
      <c r="F7" s="57"/>
      <c r="G7" s="108" t="s">
        <v>14</v>
      </c>
      <c r="H7" s="109"/>
      <c r="I7" s="110"/>
      <c r="J7" s="90" t="s">
        <v>15</v>
      </c>
      <c r="K7" s="91"/>
      <c r="L7" s="92"/>
      <c r="M7" s="93"/>
      <c r="V7" s="18"/>
    </row>
    <row r="8" spans="1:22" s="12" customFormat="1" ht="17.25" customHeight="1" x14ac:dyDescent="0.2">
      <c r="A8" s="11"/>
      <c r="R8" s="20"/>
      <c r="S8" s="20"/>
      <c r="T8" s="20"/>
      <c r="U8" s="20"/>
      <c r="V8" s="21"/>
    </row>
    <row r="9" spans="1:22" s="23" customFormat="1" ht="36.75" customHeight="1" x14ac:dyDescent="0.2">
      <c r="A9" s="22"/>
      <c r="B9" s="34" t="s">
        <v>16</v>
      </c>
      <c r="C9" s="36" t="s">
        <v>17</v>
      </c>
      <c r="D9" s="36" t="s">
        <v>18</v>
      </c>
      <c r="E9" s="36" t="s">
        <v>19</v>
      </c>
      <c r="F9" s="36" t="s">
        <v>20</v>
      </c>
      <c r="G9" s="36" t="s">
        <v>21</v>
      </c>
      <c r="H9" s="36" t="s">
        <v>22</v>
      </c>
      <c r="I9" s="36" t="s">
        <v>23</v>
      </c>
      <c r="J9" s="36" t="s">
        <v>24</v>
      </c>
      <c r="K9" s="36" t="s">
        <v>25</v>
      </c>
      <c r="L9" s="38" t="s">
        <v>26</v>
      </c>
      <c r="M9" s="50" t="s">
        <v>27</v>
      </c>
      <c r="N9" s="49" t="s">
        <v>28</v>
      </c>
      <c r="O9" s="61" t="s">
        <v>29</v>
      </c>
      <c r="P9" s="35" t="s">
        <v>30</v>
      </c>
      <c r="Q9" s="35" t="s">
        <v>31</v>
      </c>
      <c r="R9" s="37" t="s">
        <v>32</v>
      </c>
      <c r="S9" s="58" t="s">
        <v>33</v>
      </c>
      <c r="T9" s="60" t="s">
        <v>34</v>
      </c>
      <c r="U9" s="60" t="s">
        <v>35</v>
      </c>
      <c r="V9" s="50" t="s">
        <v>36</v>
      </c>
    </row>
    <row r="10" spans="1:22" ht="25.5" x14ac:dyDescent="0.2">
      <c r="B10" s="62">
        <v>1</v>
      </c>
      <c r="C10" s="62">
        <v>10059814</v>
      </c>
      <c r="D10" s="62" t="s">
        <v>37</v>
      </c>
      <c r="E10" s="62" t="s">
        <v>38</v>
      </c>
      <c r="F10" s="62" t="s">
        <v>39</v>
      </c>
      <c r="G10" s="62" t="s">
        <v>38</v>
      </c>
      <c r="H10" s="62" t="s">
        <v>38</v>
      </c>
      <c r="I10" s="62" t="s">
        <v>38</v>
      </c>
      <c r="J10" s="62" t="s">
        <v>40</v>
      </c>
      <c r="K10" s="62">
        <v>10</v>
      </c>
      <c r="L10" s="62" t="s">
        <v>41</v>
      </c>
      <c r="M10" s="62"/>
      <c r="N10" s="62"/>
      <c r="O10" s="62"/>
      <c r="P10" s="62"/>
      <c r="Q10" s="62"/>
      <c r="R10" s="62">
        <f>Q10*K10</f>
        <v>0</v>
      </c>
      <c r="S10" s="62"/>
      <c r="T10" s="62"/>
      <c r="U10" s="62"/>
      <c r="V10" s="62"/>
    </row>
    <row r="11" spans="1:22" ht="114.75" x14ac:dyDescent="0.2">
      <c r="B11" s="62">
        <v>2</v>
      </c>
      <c r="C11" s="62">
        <v>10060714</v>
      </c>
      <c r="D11" s="62">
        <v>25</v>
      </c>
      <c r="E11" s="62">
        <v>10418</v>
      </c>
      <c r="F11" s="62" t="s">
        <v>93</v>
      </c>
      <c r="G11" s="62" t="s">
        <v>94</v>
      </c>
      <c r="H11" s="62" t="s">
        <v>38</v>
      </c>
      <c r="I11" s="62" t="s">
        <v>38</v>
      </c>
      <c r="J11" s="62" t="s">
        <v>40</v>
      </c>
      <c r="K11" s="62">
        <v>1</v>
      </c>
      <c r="L11" s="62" t="s">
        <v>95</v>
      </c>
      <c r="M11" s="62"/>
      <c r="N11" s="62"/>
      <c r="O11" s="62"/>
      <c r="P11" s="62"/>
      <c r="Q11" s="62"/>
      <c r="R11" s="62">
        <f t="shared" ref="R11:R74" si="0">Q11*K11</f>
        <v>0</v>
      </c>
      <c r="S11" s="62"/>
      <c r="T11" s="62"/>
      <c r="U11" s="62"/>
      <c r="V11" s="62"/>
    </row>
    <row r="12" spans="1:22" ht="140.25" x14ac:dyDescent="0.2">
      <c r="B12" s="62">
        <v>3</v>
      </c>
      <c r="C12" s="62">
        <v>10060714</v>
      </c>
      <c r="D12" s="62">
        <v>26</v>
      </c>
      <c r="E12" s="62">
        <v>10420</v>
      </c>
      <c r="F12" s="62" t="s">
        <v>96</v>
      </c>
      <c r="G12" s="62" t="s">
        <v>97</v>
      </c>
      <c r="H12" s="62" t="s">
        <v>38</v>
      </c>
      <c r="I12" s="62" t="s">
        <v>38</v>
      </c>
      <c r="J12" s="62" t="s">
        <v>40</v>
      </c>
      <c r="K12" s="62">
        <v>1</v>
      </c>
      <c r="L12" s="62" t="s">
        <v>95</v>
      </c>
      <c r="M12" s="62"/>
      <c r="N12" s="62"/>
      <c r="O12" s="62"/>
      <c r="P12" s="62"/>
      <c r="Q12" s="62"/>
      <c r="R12" s="62">
        <f t="shared" si="0"/>
        <v>0</v>
      </c>
      <c r="S12" s="62"/>
      <c r="T12" s="62"/>
      <c r="U12" s="62"/>
      <c r="V12" s="62"/>
    </row>
    <row r="13" spans="1:22" ht="140.25" x14ac:dyDescent="0.2">
      <c r="B13" s="62">
        <v>4</v>
      </c>
      <c r="C13" s="62">
        <v>10060785</v>
      </c>
      <c r="D13" s="62">
        <v>1</v>
      </c>
      <c r="E13" s="62" t="s">
        <v>155</v>
      </c>
      <c r="F13" s="62" t="s">
        <v>156</v>
      </c>
      <c r="G13" s="62" t="s">
        <v>157</v>
      </c>
      <c r="H13" s="62" t="s">
        <v>38</v>
      </c>
      <c r="I13" s="62" t="s">
        <v>38</v>
      </c>
      <c r="J13" s="62" t="s">
        <v>40</v>
      </c>
      <c r="K13" s="62">
        <v>5</v>
      </c>
      <c r="L13" s="62" t="s">
        <v>95</v>
      </c>
      <c r="M13" s="62"/>
      <c r="N13" s="62"/>
      <c r="O13" s="62"/>
      <c r="P13" s="62"/>
      <c r="Q13" s="62"/>
      <c r="R13" s="62">
        <f t="shared" si="0"/>
        <v>0</v>
      </c>
      <c r="S13" s="62"/>
      <c r="T13" s="62"/>
      <c r="U13" s="62"/>
      <c r="V13" s="62"/>
    </row>
    <row r="14" spans="1:22" ht="102" x14ac:dyDescent="0.2">
      <c r="B14" s="62">
        <v>5</v>
      </c>
      <c r="C14" s="62">
        <v>10060785</v>
      </c>
      <c r="D14" s="62">
        <v>3</v>
      </c>
      <c r="E14" s="62" t="s">
        <v>161</v>
      </c>
      <c r="F14" s="62" t="s">
        <v>162</v>
      </c>
      <c r="G14" s="62" t="s">
        <v>163</v>
      </c>
      <c r="H14" s="62" t="s">
        <v>38</v>
      </c>
      <c r="I14" s="62" t="s">
        <v>38</v>
      </c>
      <c r="J14" s="62" t="s">
        <v>40</v>
      </c>
      <c r="K14" s="62">
        <v>15</v>
      </c>
      <c r="L14" s="62" t="s">
        <v>95</v>
      </c>
      <c r="M14" s="62"/>
      <c r="N14" s="62"/>
      <c r="O14" s="62"/>
      <c r="P14" s="62"/>
      <c r="Q14" s="62"/>
      <c r="R14" s="62">
        <f t="shared" si="0"/>
        <v>0</v>
      </c>
      <c r="S14" s="62"/>
      <c r="T14" s="62"/>
      <c r="U14" s="62"/>
      <c r="V14" s="62"/>
    </row>
    <row r="15" spans="1:22" ht="165.75" x14ac:dyDescent="0.2">
      <c r="B15" s="62">
        <v>6</v>
      </c>
      <c r="C15" s="62">
        <v>10060785</v>
      </c>
      <c r="D15" s="62">
        <v>4</v>
      </c>
      <c r="E15" s="62" t="s">
        <v>164</v>
      </c>
      <c r="F15" s="62" t="s">
        <v>165</v>
      </c>
      <c r="G15" s="62" t="s">
        <v>166</v>
      </c>
      <c r="H15" s="62" t="s">
        <v>38</v>
      </c>
      <c r="I15" s="62" t="s">
        <v>38</v>
      </c>
      <c r="J15" s="62" t="s">
        <v>40</v>
      </c>
      <c r="K15" s="62">
        <v>20</v>
      </c>
      <c r="L15" s="62" t="s">
        <v>95</v>
      </c>
      <c r="M15" s="62"/>
      <c r="N15" s="62"/>
      <c r="O15" s="62"/>
      <c r="P15" s="62"/>
      <c r="Q15" s="62"/>
      <c r="R15" s="62">
        <f t="shared" si="0"/>
        <v>0</v>
      </c>
      <c r="S15" s="62"/>
      <c r="T15" s="62"/>
      <c r="U15" s="62"/>
      <c r="V15" s="62"/>
    </row>
    <row r="16" spans="1:22" ht="114.75" x14ac:dyDescent="0.2">
      <c r="B16" s="62">
        <v>7</v>
      </c>
      <c r="C16" s="62">
        <v>10060785</v>
      </c>
      <c r="D16" s="62">
        <v>5</v>
      </c>
      <c r="E16" s="62" t="s">
        <v>167</v>
      </c>
      <c r="F16" s="62" t="s">
        <v>168</v>
      </c>
      <c r="G16" s="62" t="s">
        <v>169</v>
      </c>
      <c r="H16" s="62" t="s">
        <v>38</v>
      </c>
      <c r="I16" s="62" t="s">
        <v>38</v>
      </c>
      <c r="J16" s="62" t="s">
        <v>40</v>
      </c>
      <c r="K16" s="62">
        <v>15</v>
      </c>
      <c r="L16" s="62" t="s">
        <v>95</v>
      </c>
      <c r="M16" s="62"/>
      <c r="N16" s="62"/>
      <c r="O16" s="62"/>
      <c r="P16" s="62"/>
      <c r="Q16" s="62"/>
      <c r="R16" s="62">
        <f t="shared" si="0"/>
        <v>0</v>
      </c>
      <c r="S16" s="62"/>
      <c r="T16" s="62"/>
      <c r="U16" s="62"/>
      <c r="V16" s="62"/>
    </row>
    <row r="17" spans="2:22" ht="127.5" x14ac:dyDescent="0.2">
      <c r="B17" s="62">
        <v>8</v>
      </c>
      <c r="C17" s="62">
        <v>10060785</v>
      </c>
      <c r="D17" s="62">
        <v>7</v>
      </c>
      <c r="E17" s="62" t="s">
        <v>170</v>
      </c>
      <c r="F17" s="62" t="s">
        <v>171</v>
      </c>
      <c r="G17" s="62" t="s">
        <v>172</v>
      </c>
      <c r="H17" s="62" t="s">
        <v>38</v>
      </c>
      <c r="I17" s="62" t="s">
        <v>38</v>
      </c>
      <c r="J17" s="62" t="s">
        <v>40</v>
      </c>
      <c r="K17" s="62">
        <v>5</v>
      </c>
      <c r="L17" s="62" t="s">
        <v>95</v>
      </c>
      <c r="M17" s="62"/>
      <c r="N17" s="62"/>
      <c r="O17" s="62"/>
      <c r="P17" s="62"/>
      <c r="Q17" s="62"/>
      <c r="R17" s="62">
        <f t="shared" si="0"/>
        <v>0</v>
      </c>
      <c r="S17" s="62"/>
      <c r="T17" s="62"/>
      <c r="U17" s="62"/>
      <c r="V17" s="62"/>
    </row>
    <row r="18" spans="2:22" ht="76.5" x14ac:dyDescent="0.2">
      <c r="B18" s="62">
        <v>9</v>
      </c>
      <c r="C18" s="62">
        <v>10060785</v>
      </c>
      <c r="D18" s="62">
        <v>8</v>
      </c>
      <c r="E18" s="62" t="s">
        <v>173</v>
      </c>
      <c r="F18" s="62" t="s">
        <v>174</v>
      </c>
      <c r="G18" s="62" t="s">
        <v>175</v>
      </c>
      <c r="H18" s="62" t="s">
        <v>38</v>
      </c>
      <c r="I18" s="62" t="s">
        <v>38</v>
      </c>
      <c r="J18" s="62" t="s">
        <v>40</v>
      </c>
      <c r="K18" s="62">
        <v>10</v>
      </c>
      <c r="L18" s="62" t="s">
        <v>95</v>
      </c>
      <c r="M18" s="62"/>
      <c r="N18" s="62"/>
      <c r="O18" s="62"/>
      <c r="P18" s="62"/>
      <c r="Q18" s="62"/>
      <c r="R18" s="62">
        <f t="shared" si="0"/>
        <v>0</v>
      </c>
      <c r="S18" s="62"/>
      <c r="T18" s="62"/>
      <c r="U18" s="62"/>
      <c r="V18" s="62"/>
    </row>
    <row r="19" spans="2:22" ht="89.25" x14ac:dyDescent="0.2">
      <c r="B19" s="62">
        <v>10</v>
      </c>
      <c r="C19" s="62">
        <v>10060785</v>
      </c>
      <c r="D19" s="62">
        <v>9</v>
      </c>
      <c r="E19" s="62" t="s">
        <v>176</v>
      </c>
      <c r="F19" s="62" t="s">
        <v>177</v>
      </c>
      <c r="G19" s="62" t="s">
        <v>178</v>
      </c>
      <c r="H19" s="62" t="s">
        <v>38</v>
      </c>
      <c r="I19" s="62" t="s">
        <v>38</v>
      </c>
      <c r="J19" s="62" t="s">
        <v>40</v>
      </c>
      <c r="K19" s="62">
        <v>5</v>
      </c>
      <c r="L19" s="62" t="s">
        <v>95</v>
      </c>
      <c r="M19" s="62"/>
      <c r="N19" s="62"/>
      <c r="O19" s="62"/>
      <c r="P19" s="62"/>
      <c r="Q19" s="62"/>
      <c r="R19" s="62">
        <f t="shared" si="0"/>
        <v>0</v>
      </c>
      <c r="S19" s="62"/>
      <c r="T19" s="62"/>
      <c r="U19" s="62"/>
      <c r="V19" s="62"/>
    </row>
    <row r="20" spans="2:22" ht="89.25" x14ac:dyDescent="0.2">
      <c r="B20" s="62">
        <v>11</v>
      </c>
      <c r="C20" s="62">
        <v>10060785</v>
      </c>
      <c r="D20" s="62">
        <v>11</v>
      </c>
      <c r="E20" s="62" t="s">
        <v>179</v>
      </c>
      <c r="F20" s="62" t="s">
        <v>180</v>
      </c>
      <c r="G20" s="62" t="s">
        <v>181</v>
      </c>
      <c r="H20" s="62" t="s">
        <v>38</v>
      </c>
      <c r="I20" s="62" t="s">
        <v>124</v>
      </c>
      <c r="J20" s="62" t="s">
        <v>125</v>
      </c>
      <c r="K20" s="62">
        <v>1</v>
      </c>
      <c r="L20" s="62" t="s">
        <v>95</v>
      </c>
      <c r="M20" s="62"/>
      <c r="N20" s="62"/>
      <c r="O20" s="62"/>
      <c r="P20" s="62"/>
      <c r="Q20" s="62"/>
      <c r="R20" s="62">
        <f t="shared" si="0"/>
        <v>0</v>
      </c>
      <c r="S20" s="62"/>
      <c r="T20" s="62"/>
      <c r="U20" s="62"/>
      <c r="V20" s="62"/>
    </row>
    <row r="21" spans="2:22" ht="89.25" x14ac:dyDescent="0.2">
      <c r="B21" s="62">
        <v>12</v>
      </c>
      <c r="C21" s="62">
        <v>10060785</v>
      </c>
      <c r="D21" s="62">
        <v>12</v>
      </c>
      <c r="E21" s="62" t="s">
        <v>182</v>
      </c>
      <c r="F21" s="62" t="s">
        <v>183</v>
      </c>
      <c r="G21" s="62" t="s">
        <v>184</v>
      </c>
      <c r="H21" s="62" t="s">
        <v>38</v>
      </c>
      <c r="I21" s="62" t="s">
        <v>38</v>
      </c>
      <c r="J21" s="62" t="s">
        <v>40</v>
      </c>
      <c r="K21" s="62">
        <v>3</v>
      </c>
      <c r="L21" s="62" t="s">
        <v>95</v>
      </c>
      <c r="M21" s="62"/>
      <c r="N21" s="62"/>
      <c r="O21" s="62"/>
      <c r="P21" s="62"/>
      <c r="Q21" s="62"/>
      <c r="R21" s="62">
        <f t="shared" si="0"/>
        <v>0</v>
      </c>
      <c r="S21" s="62"/>
      <c r="T21" s="62"/>
      <c r="U21" s="62"/>
      <c r="V21" s="62"/>
    </row>
    <row r="22" spans="2:22" ht="140.25" x14ac:dyDescent="0.2">
      <c r="B22" s="62">
        <v>13</v>
      </c>
      <c r="C22" s="62">
        <v>10060785</v>
      </c>
      <c r="D22" s="62">
        <v>13</v>
      </c>
      <c r="E22" s="62" t="s">
        <v>155</v>
      </c>
      <c r="F22" s="62" t="s">
        <v>156</v>
      </c>
      <c r="G22" s="62" t="s">
        <v>157</v>
      </c>
      <c r="H22" s="62" t="s">
        <v>38</v>
      </c>
      <c r="I22" s="62" t="s">
        <v>38</v>
      </c>
      <c r="J22" s="62" t="s">
        <v>40</v>
      </c>
      <c r="K22" s="62">
        <v>5</v>
      </c>
      <c r="L22" s="62" t="s">
        <v>95</v>
      </c>
      <c r="M22" s="62"/>
      <c r="N22" s="62"/>
      <c r="O22" s="62"/>
      <c r="P22" s="62"/>
      <c r="Q22" s="62"/>
      <c r="R22" s="62">
        <f t="shared" si="0"/>
        <v>0</v>
      </c>
      <c r="S22" s="62"/>
      <c r="T22" s="62"/>
      <c r="U22" s="62"/>
      <c r="V22" s="62"/>
    </row>
    <row r="23" spans="2:22" ht="127.5" x14ac:dyDescent="0.2">
      <c r="B23" s="62">
        <v>14</v>
      </c>
      <c r="C23" s="62">
        <v>10060785</v>
      </c>
      <c r="D23" s="62">
        <v>14</v>
      </c>
      <c r="E23" s="62" t="s">
        <v>185</v>
      </c>
      <c r="F23" s="62" t="s">
        <v>186</v>
      </c>
      <c r="G23" s="62" t="s">
        <v>187</v>
      </c>
      <c r="H23" s="62" t="s">
        <v>38</v>
      </c>
      <c r="I23" s="62" t="s">
        <v>38</v>
      </c>
      <c r="J23" s="62" t="s">
        <v>40</v>
      </c>
      <c r="K23" s="62">
        <v>5</v>
      </c>
      <c r="L23" s="62" t="s">
        <v>95</v>
      </c>
      <c r="M23" s="62"/>
      <c r="N23" s="62"/>
      <c r="O23" s="62"/>
      <c r="P23" s="62"/>
      <c r="Q23" s="62"/>
      <c r="R23" s="62">
        <f t="shared" si="0"/>
        <v>0</v>
      </c>
      <c r="S23" s="62"/>
      <c r="T23" s="62"/>
      <c r="U23" s="62"/>
      <c r="V23" s="62"/>
    </row>
    <row r="24" spans="2:22" ht="89.25" x14ac:dyDescent="0.2">
      <c r="B24" s="62">
        <v>15</v>
      </c>
      <c r="C24" s="62">
        <v>10060785</v>
      </c>
      <c r="D24" s="62">
        <v>15</v>
      </c>
      <c r="E24" s="62" t="s">
        <v>188</v>
      </c>
      <c r="F24" s="62" t="s">
        <v>189</v>
      </c>
      <c r="G24" s="62" t="s">
        <v>190</v>
      </c>
      <c r="H24" s="62" t="s">
        <v>38</v>
      </c>
      <c r="I24" s="62" t="s">
        <v>38</v>
      </c>
      <c r="J24" s="62" t="s">
        <v>40</v>
      </c>
      <c r="K24" s="62">
        <v>20</v>
      </c>
      <c r="L24" s="62" t="s">
        <v>95</v>
      </c>
      <c r="M24" s="62"/>
      <c r="N24" s="62"/>
      <c r="O24" s="62"/>
      <c r="P24" s="62"/>
      <c r="Q24" s="62"/>
      <c r="R24" s="62">
        <f t="shared" si="0"/>
        <v>0</v>
      </c>
      <c r="S24" s="62"/>
      <c r="T24" s="62"/>
      <c r="U24" s="62"/>
      <c r="V24" s="62"/>
    </row>
    <row r="25" spans="2:22" ht="191.25" x14ac:dyDescent="0.2">
      <c r="B25" s="62">
        <v>16</v>
      </c>
      <c r="C25" s="62">
        <v>10060772</v>
      </c>
      <c r="D25" s="62">
        <v>5</v>
      </c>
      <c r="E25" s="62" t="s">
        <v>230</v>
      </c>
      <c r="F25" s="62" t="s">
        <v>231</v>
      </c>
      <c r="G25" s="62" t="s">
        <v>232</v>
      </c>
      <c r="H25" s="62" t="s">
        <v>38</v>
      </c>
      <c r="I25" s="62" t="s">
        <v>38</v>
      </c>
      <c r="J25" s="62" t="s">
        <v>40</v>
      </c>
      <c r="K25" s="62">
        <v>20</v>
      </c>
      <c r="L25" s="62" t="s">
        <v>95</v>
      </c>
      <c r="M25" s="62"/>
      <c r="N25" s="62"/>
      <c r="O25" s="62"/>
      <c r="P25" s="62"/>
      <c r="Q25" s="62"/>
      <c r="R25" s="62">
        <f t="shared" si="0"/>
        <v>0</v>
      </c>
      <c r="S25" s="62"/>
      <c r="T25" s="62"/>
      <c r="U25" s="62"/>
      <c r="V25" s="62"/>
    </row>
    <row r="26" spans="2:22" ht="178.5" x14ac:dyDescent="0.2">
      <c r="B26" s="62">
        <v>17</v>
      </c>
      <c r="C26" s="62">
        <v>10060772</v>
      </c>
      <c r="D26" s="62">
        <v>6</v>
      </c>
      <c r="E26" s="62" t="s">
        <v>233</v>
      </c>
      <c r="F26" s="62" t="s">
        <v>234</v>
      </c>
      <c r="G26" s="62" t="s">
        <v>235</v>
      </c>
      <c r="H26" s="62" t="s">
        <v>38</v>
      </c>
      <c r="I26" s="62" t="s">
        <v>38</v>
      </c>
      <c r="J26" s="62" t="s">
        <v>40</v>
      </c>
      <c r="K26" s="62">
        <v>20</v>
      </c>
      <c r="L26" s="62" t="s">
        <v>95</v>
      </c>
      <c r="M26" s="62"/>
      <c r="N26" s="62"/>
      <c r="O26" s="62"/>
      <c r="P26" s="62"/>
      <c r="Q26" s="62"/>
      <c r="R26" s="62">
        <f t="shared" si="0"/>
        <v>0</v>
      </c>
      <c r="S26" s="62"/>
      <c r="T26" s="62"/>
      <c r="U26" s="62"/>
      <c r="V26" s="62"/>
    </row>
    <row r="27" spans="2:22" ht="140.25" x14ac:dyDescent="0.2">
      <c r="B27" s="62">
        <v>18</v>
      </c>
      <c r="C27" s="62">
        <v>10060763</v>
      </c>
      <c r="D27" s="62">
        <v>3</v>
      </c>
      <c r="E27" s="62">
        <v>6251</v>
      </c>
      <c r="F27" s="62" t="s">
        <v>244</v>
      </c>
      <c r="G27" s="62" t="s">
        <v>245</v>
      </c>
      <c r="H27" s="62" t="s">
        <v>38</v>
      </c>
      <c r="I27" s="62" t="s">
        <v>38</v>
      </c>
      <c r="J27" s="62" t="s">
        <v>40</v>
      </c>
      <c r="K27" s="62">
        <v>10</v>
      </c>
      <c r="L27" s="62" t="s">
        <v>95</v>
      </c>
      <c r="M27" s="62"/>
      <c r="N27" s="62"/>
      <c r="O27" s="62"/>
      <c r="P27" s="62"/>
      <c r="Q27" s="62"/>
      <c r="R27" s="62">
        <f t="shared" si="0"/>
        <v>0</v>
      </c>
      <c r="S27" s="62"/>
      <c r="T27" s="62"/>
      <c r="U27" s="62"/>
      <c r="V27" s="62"/>
    </row>
    <row r="28" spans="2:22" ht="165.75" x14ac:dyDescent="0.2">
      <c r="B28" s="62">
        <v>19</v>
      </c>
      <c r="C28" s="62">
        <v>10060778</v>
      </c>
      <c r="D28" s="62">
        <v>1</v>
      </c>
      <c r="E28" s="62">
        <v>16493</v>
      </c>
      <c r="F28" s="62" t="s">
        <v>246</v>
      </c>
      <c r="G28" s="62" t="s">
        <v>247</v>
      </c>
      <c r="H28" s="62" t="s">
        <v>248</v>
      </c>
      <c r="I28" s="62" t="s">
        <v>139</v>
      </c>
      <c r="J28" s="62" t="s">
        <v>40</v>
      </c>
      <c r="K28" s="62">
        <v>5</v>
      </c>
      <c r="L28" s="62" t="s">
        <v>95</v>
      </c>
      <c r="M28" s="62"/>
      <c r="N28" s="62"/>
      <c r="O28" s="62"/>
      <c r="P28" s="62"/>
      <c r="Q28" s="62"/>
      <c r="R28" s="62">
        <f t="shared" si="0"/>
        <v>0</v>
      </c>
      <c r="S28" s="62"/>
      <c r="T28" s="62"/>
      <c r="U28" s="62"/>
      <c r="V28" s="62"/>
    </row>
    <row r="29" spans="2:22" ht="165.75" x14ac:dyDescent="0.2">
      <c r="B29" s="62">
        <v>20</v>
      </c>
      <c r="C29" s="62">
        <v>10060819</v>
      </c>
      <c r="D29" s="62">
        <v>1</v>
      </c>
      <c r="E29" s="62">
        <v>16493</v>
      </c>
      <c r="F29" s="62" t="s">
        <v>246</v>
      </c>
      <c r="G29" s="62" t="s">
        <v>247</v>
      </c>
      <c r="H29" s="62" t="s">
        <v>248</v>
      </c>
      <c r="I29" s="62" t="s">
        <v>139</v>
      </c>
      <c r="J29" s="62" t="s">
        <v>40</v>
      </c>
      <c r="K29" s="62">
        <v>5</v>
      </c>
      <c r="L29" s="62" t="s">
        <v>95</v>
      </c>
      <c r="M29" s="62"/>
      <c r="N29" s="62"/>
      <c r="O29" s="62"/>
      <c r="P29" s="62"/>
      <c r="Q29" s="62"/>
      <c r="R29" s="62">
        <f t="shared" si="0"/>
        <v>0</v>
      </c>
      <c r="S29" s="62"/>
      <c r="T29" s="62"/>
      <c r="U29" s="62"/>
      <c r="V29" s="62"/>
    </row>
    <row r="30" spans="2:22" ht="89.25" x14ac:dyDescent="0.2">
      <c r="B30" s="62">
        <v>21</v>
      </c>
      <c r="C30" s="62">
        <v>10060819</v>
      </c>
      <c r="D30" s="62">
        <v>2</v>
      </c>
      <c r="E30" s="62">
        <v>16492</v>
      </c>
      <c r="F30" s="62" t="s">
        <v>253</v>
      </c>
      <c r="G30" s="62" t="s">
        <v>254</v>
      </c>
      <c r="H30" s="62" t="s">
        <v>38</v>
      </c>
      <c r="I30" s="62" t="s">
        <v>38</v>
      </c>
      <c r="J30" s="62" t="s">
        <v>40</v>
      </c>
      <c r="K30" s="62">
        <v>8</v>
      </c>
      <c r="L30" s="62" t="s">
        <v>95</v>
      </c>
      <c r="M30" s="62"/>
      <c r="N30" s="62"/>
      <c r="O30" s="62"/>
      <c r="P30" s="62"/>
      <c r="Q30" s="62"/>
      <c r="R30" s="62">
        <f t="shared" si="0"/>
        <v>0</v>
      </c>
      <c r="S30" s="62"/>
      <c r="T30" s="62"/>
      <c r="U30" s="62"/>
      <c r="V30" s="62"/>
    </row>
    <row r="31" spans="2:22" ht="242.25" x14ac:dyDescent="0.2">
      <c r="B31" s="62">
        <v>22</v>
      </c>
      <c r="C31" s="62">
        <v>10060858</v>
      </c>
      <c r="D31" s="62">
        <v>1</v>
      </c>
      <c r="E31" s="62">
        <v>38681</v>
      </c>
      <c r="F31" s="62" t="s">
        <v>273</v>
      </c>
      <c r="G31" s="62" t="s">
        <v>274</v>
      </c>
      <c r="H31" s="62"/>
      <c r="I31" s="62"/>
      <c r="J31" s="62" t="s">
        <v>40</v>
      </c>
      <c r="K31" s="62">
        <v>1</v>
      </c>
      <c r="L31" s="62" t="s">
        <v>95</v>
      </c>
      <c r="M31" s="62"/>
      <c r="N31" s="62"/>
      <c r="O31" s="62"/>
      <c r="P31" s="62"/>
      <c r="Q31" s="62"/>
      <c r="R31" s="62">
        <f t="shared" si="0"/>
        <v>0</v>
      </c>
      <c r="S31" s="62"/>
      <c r="T31" s="62"/>
      <c r="U31" s="62"/>
      <c r="V31" s="62"/>
    </row>
    <row r="32" spans="2:22" ht="140.25" x14ac:dyDescent="0.2">
      <c r="B32" s="62">
        <v>23</v>
      </c>
      <c r="C32" s="62">
        <v>10060781</v>
      </c>
      <c r="D32" s="62">
        <v>3</v>
      </c>
      <c r="E32" s="62">
        <v>60920</v>
      </c>
      <c r="F32" s="62" t="s">
        <v>255</v>
      </c>
      <c r="G32" s="62" t="s">
        <v>256</v>
      </c>
      <c r="H32" s="62" t="s">
        <v>38</v>
      </c>
      <c r="I32" s="62" t="s">
        <v>38</v>
      </c>
      <c r="J32" s="62" t="s">
        <v>40</v>
      </c>
      <c r="K32" s="62">
        <v>10</v>
      </c>
      <c r="L32" s="62" t="s">
        <v>257</v>
      </c>
      <c r="M32" s="62"/>
      <c r="N32" s="62"/>
      <c r="O32" s="62"/>
      <c r="P32" s="62"/>
      <c r="Q32" s="62"/>
      <c r="R32" s="62">
        <f t="shared" si="0"/>
        <v>0</v>
      </c>
      <c r="S32" s="62"/>
      <c r="T32" s="62"/>
      <c r="U32" s="62"/>
      <c r="V32" s="62"/>
    </row>
    <row r="33" spans="2:22" ht="76.5" x14ac:dyDescent="0.2">
      <c r="B33" s="62">
        <v>24</v>
      </c>
      <c r="C33" s="62">
        <v>10060781</v>
      </c>
      <c r="D33" s="62">
        <v>4</v>
      </c>
      <c r="E33" s="62">
        <v>7666</v>
      </c>
      <c r="F33" s="62" t="s">
        <v>258</v>
      </c>
      <c r="G33" s="62" t="s">
        <v>259</v>
      </c>
      <c r="H33" s="62" t="s">
        <v>38</v>
      </c>
      <c r="I33" s="62" t="s">
        <v>38</v>
      </c>
      <c r="J33" s="62" t="s">
        <v>40</v>
      </c>
      <c r="K33" s="62">
        <v>20</v>
      </c>
      <c r="L33" s="62" t="s">
        <v>257</v>
      </c>
      <c r="M33" s="62"/>
      <c r="N33" s="62"/>
      <c r="O33" s="62"/>
      <c r="P33" s="62"/>
      <c r="Q33" s="62"/>
      <c r="R33" s="62">
        <f t="shared" si="0"/>
        <v>0</v>
      </c>
      <c r="S33" s="62"/>
      <c r="T33" s="62"/>
      <c r="U33" s="62"/>
      <c r="V33" s="62"/>
    </row>
    <row r="34" spans="2:22" ht="114.75" x14ac:dyDescent="0.2">
      <c r="B34" s="62">
        <v>25</v>
      </c>
      <c r="C34" s="62">
        <v>10060860</v>
      </c>
      <c r="D34" s="62">
        <v>12</v>
      </c>
      <c r="E34" s="62">
        <v>32673</v>
      </c>
      <c r="F34" s="62" t="s">
        <v>270</v>
      </c>
      <c r="G34" s="62" t="s">
        <v>271</v>
      </c>
      <c r="H34" s="62" t="s">
        <v>272</v>
      </c>
      <c r="I34" s="62"/>
      <c r="J34" s="62" t="s">
        <v>40</v>
      </c>
      <c r="K34" s="62">
        <v>2</v>
      </c>
      <c r="L34" s="62" t="s">
        <v>257</v>
      </c>
      <c r="M34" s="62"/>
      <c r="N34" s="62"/>
      <c r="O34" s="62"/>
      <c r="P34" s="62"/>
      <c r="Q34" s="62"/>
      <c r="R34" s="62">
        <f t="shared" si="0"/>
        <v>0</v>
      </c>
      <c r="S34" s="62"/>
      <c r="T34" s="62"/>
      <c r="U34" s="62"/>
      <c r="V34" s="62"/>
    </row>
    <row r="35" spans="2:22" ht="165.75" x14ac:dyDescent="0.2">
      <c r="B35" s="62">
        <v>26</v>
      </c>
      <c r="C35" s="62">
        <v>10060860</v>
      </c>
      <c r="D35" s="62">
        <v>1</v>
      </c>
      <c r="E35" s="62">
        <v>19803</v>
      </c>
      <c r="F35" s="62" t="s">
        <v>275</v>
      </c>
      <c r="G35" s="62" t="s">
        <v>276</v>
      </c>
      <c r="H35" s="62"/>
      <c r="I35" s="62"/>
      <c r="J35" s="62" t="s">
        <v>40</v>
      </c>
      <c r="K35" s="62">
        <v>8</v>
      </c>
      <c r="L35" s="62" t="s">
        <v>257</v>
      </c>
      <c r="M35" s="62"/>
      <c r="N35" s="62"/>
      <c r="O35" s="62"/>
      <c r="P35" s="62"/>
      <c r="Q35" s="62"/>
      <c r="R35" s="62">
        <f t="shared" si="0"/>
        <v>0</v>
      </c>
      <c r="S35" s="62"/>
      <c r="T35" s="62"/>
      <c r="U35" s="62"/>
      <c r="V35" s="62"/>
    </row>
    <row r="36" spans="2:22" ht="63.75" x14ac:dyDescent="0.2">
      <c r="B36" s="62">
        <v>27</v>
      </c>
      <c r="C36" s="62">
        <v>10060728</v>
      </c>
      <c r="D36" s="62">
        <v>1</v>
      </c>
      <c r="E36" s="62">
        <v>4128</v>
      </c>
      <c r="F36" s="62" t="s">
        <v>84</v>
      </c>
      <c r="G36" s="62" t="s">
        <v>85</v>
      </c>
      <c r="H36" s="62" t="s">
        <v>38</v>
      </c>
      <c r="I36" s="62" t="s">
        <v>38</v>
      </c>
      <c r="J36" s="62" t="s">
        <v>40</v>
      </c>
      <c r="K36" s="62">
        <v>2</v>
      </c>
      <c r="L36" s="62" t="s">
        <v>86</v>
      </c>
      <c r="M36" s="62"/>
      <c r="N36" s="62"/>
      <c r="O36" s="62"/>
      <c r="P36" s="62"/>
      <c r="Q36" s="62"/>
      <c r="R36" s="62">
        <f t="shared" si="0"/>
        <v>0</v>
      </c>
      <c r="S36" s="62"/>
      <c r="T36" s="62"/>
      <c r="U36" s="62"/>
      <c r="V36" s="62"/>
    </row>
    <row r="37" spans="2:22" ht="63.75" x14ac:dyDescent="0.2">
      <c r="B37" s="62">
        <v>28</v>
      </c>
      <c r="C37" s="62">
        <v>10060728</v>
      </c>
      <c r="D37" s="62">
        <v>2</v>
      </c>
      <c r="E37" s="62">
        <v>4129</v>
      </c>
      <c r="F37" s="62" t="s">
        <v>87</v>
      </c>
      <c r="G37" s="62" t="s">
        <v>88</v>
      </c>
      <c r="H37" s="62" t="s">
        <v>38</v>
      </c>
      <c r="I37" s="62" t="s">
        <v>38</v>
      </c>
      <c r="J37" s="62" t="s">
        <v>40</v>
      </c>
      <c r="K37" s="62">
        <v>2</v>
      </c>
      <c r="L37" s="62" t="s">
        <v>86</v>
      </c>
      <c r="M37" s="62"/>
      <c r="N37" s="62"/>
      <c r="O37" s="62"/>
      <c r="P37" s="62"/>
      <c r="Q37" s="62"/>
      <c r="R37" s="62">
        <f t="shared" si="0"/>
        <v>0</v>
      </c>
      <c r="S37" s="62"/>
      <c r="T37" s="62"/>
      <c r="U37" s="62"/>
      <c r="V37" s="62"/>
    </row>
    <row r="38" spans="2:22" ht="165.75" x14ac:dyDescent="0.2">
      <c r="B38" s="62">
        <v>29</v>
      </c>
      <c r="C38" s="62">
        <v>10060759</v>
      </c>
      <c r="D38" s="62">
        <v>2</v>
      </c>
      <c r="E38" s="62">
        <v>13142</v>
      </c>
      <c r="F38" s="62" t="s">
        <v>143</v>
      </c>
      <c r="G38" s="62" t="s">
        <v>144</v>
      </c>
      <c r="H38" s="62" t="s">
        <v>38</v>
      </c>
      <c r="I38" s="62" t="s">
        <v>38</v>
      </c>
      <c r="J38" s="62" t="s">
        <v>40</v>
      </c>
      <c r="K38" s="62">
        <v>5</v>
      </c>
      <c r="L38" s="62" t="s">
        <v>86</v>
      </c>
      <c r="M38" s="62"/>
      <c r="N38" s="62"/>
      <c r="O38" s="62"/>
      <c r="P38" s="62"/>
      <c r="Q38" s="62"/>
      <c r="R38" s="62">
        <f t="shared" si="0"/>
        <v>0</v>
      </c>
      <c r="S38" s="62"/>
      <c r="T38" s="62"/>
      <c r="U38" s="62"/>
      <c r="V38" s="62"/>
    </row>
    <row r="39" spans="2:22" ht="63.75" x14ac:dyDescent="0.2">
      <c r="B39" s="62">
        <v>30</v>
      </c>
      <c r="C39" s="62" t="s">
        <v>219</v>
      </c>
      <c r="D39" s="62" t="s">
        <v>207</v>
      </c>
      <c r="E39" s="62" t="s">
        <v>220</v>
      </c>
      <c r="F39" s="62" t="s">
        <v>221</v>
      </c>
      <c r="G39" s="62" t="s">
        <v>222</v>
      </c>
      <c r="H39" s="62" t="s">
        <v>38</v>
      </c>
      <c r="I39" s="62" t="s">
        <v>38</v>
      </c>
      <c r="J39" s="62" t="s">
        <v>40</v>
      </c>
      <c r="K39" s="62">
        <v>8</v>
      </c>
      <c r="L39" s="62" t="s">
        <v>86</v>
      </c>
      <c r="M39" s="62"/>
      <c r="N39" s="62"/>
      <c r="O39" s="62"/>
      <c r="P39" s="62"/>
      <c r="Q39" s="62"/>
      <c r="R39" s="62">
        <f t="shared" si="0"/>
        <v>0</v>
      </c>
      <c r="S39" s="62"/>
      <c r="T39" s="62"/>
      <c r="U39" s="62"/>
      <c r="V39" s="62"/>
    </row>
    <row r="40" spans="2:22" ht="127.5" x14ac:dyDescent="0.2">
      <c r="B40" s="62">
        <v>31</v>
      </c>
      <c r="C40" s="62">
        <v>10060744</v>
      </c>
      <c r="D40" s="62">
        <v>6</v>
      </c>
      <c r="E40" s="62">
        <v>9576</v>
      </c>
      <c r="F40" s="62" t="s">
        <v>140</v>
      </c>
      <c r="G40" s="62" t="s">
        <v>141</v>
      </c>
      <c r="H40" s="62" t="s">
        <v>38</v>
      </c>
      <c r="I40" s="62" t="s">
        <v>38</v>
      </c>
      <c r="J40" s="62" t="s">
        <v>40</v>
      </c>
      <c r="K40" s="62">
        <v>2</v>
      </c>
      <c r="L40" s="62" t="s">
        <v>142</v>
      </c>
      <c r="M40" s="62"/>
      <c r="N40" s="62"/>
      <c r="O40" s="62"/>
      <c r="P40" s="62"/>
      <c r="Q40" s="62"/>
      <c r="R40" s="62">
        <f t="shared" si="0"/>
        <v>0</v>
      </c>
      <c r="S40" s="62"/>
      <c r="T40" s="62"/>
      <c r="U40" s="62"/>
      <c r="V40" s="62"/>
    </row>
    <row r="41" spans="2:22" ht="76.5" x14ac:dyDescent="0.2">
      <c r="B41" s="62">
        <v>32</v>
      </c>
      <c r="C41" s="62">
        <v>10060423</v>
      </c>
      <c r="D41" s="62">
        <v>1</v>
      </c>
      <c r="E41" s="62" t="s">
        <v>151</v>
      </c>
      <c r="F41" s="62" t="s">
        <v>152</v>
      </c>
      <c r="G41" s="62" t="s">
        <v>153</v>
      </c>
      <c r="H41" s="62" t="s">
        <v>38</v>
      </c>
      <c r="I41" s="62" t="s">
        <v>38</v>
      </c>
      <c r="J41" s="62" t="s">
        <v>40</v>
      </c>
      <c r="K41" s="62">
        <v>5</v>
      </c>
      <c r="L41" s="62" t="s">
        <v>142</v>
      </c>
      <c r="M41" s="62"/>
      <c r="N41" s="62"/>
      <c r="O41" s="62"/>
      <c r="P41" s="62"/>
      <c r="Q41" s="62"/>
      <c r="R41" s="62">
        <f t="shared" si="0"/>
        <v>0</v>
      </c>
      <c r="S41" s="62"/>
      <c r="T41" s="62"/>
      <c r="U41" s="62"/>
      <c r="V41" s="62"/>
    </row>
    <row r="42" spans="2:22" ht="38.25" x14ac:dyDescent="0.2">
      <c r="B42" s="62">
        <v>33</v>
      </c>
      <c r="C42" s="62" t="s">
        <v>191</v>
      </c>
      <c r="D42" s="62" t="s">
        <v>192</v>
      </c>
      <c r="E42" s="62" t="s">
        <v>193</v>
      </c>
      <c r="F42" s="62" t="s">
        <v>194</v>
      </c>
      <c r="G42" s="62" t="s">
        <v>195</v>
      </c>
      <c r="H42" s="62" t="s">
        <v>38</v>
      </c>
      <c r="I42" s="62" t="s">
        <v>38</v>
      </c>
      <c r="J42" s="62" t="s">
        <v>125</v>
      </c>
      <c r="K42" s="62">
        <v>100</v>
      </c>
      <c r="L42" s="62" t="s">
        <v>142</v>
      </c>
      <c r="M42" s="62"/>
      <c r="N42" s="62"/>
      <c r="O42" s="62"/>
      <c r="P42" s="62"/>
      <c r="Q42" s="62"/>
      <c r="R42" s="62">
        <f t="shared" si="0"/>
        <v>0</v>
      </c>
      <c r="S42" s="62"/>
      <c r="T42" s="62"/>
      <c r="U42" s="62"/>
      <c r="V42" s="62"/>
    </row>
    <row r="43" spans="2:22" ht="38.25" x14ac:dyDescent="0.2">
      <c r="B43" s="62">
        <v>34</v>
      </c>
      <c r="C43" s="62" t="s">
        <v>191</v>
      </c>
      <c r="D43" s="62" t="s">
        <v>196</v>
      </c>
      <c r="E43" s="62" t="s">
        <v>197</v>
      </c>
      <c r="F43" s="62" t="s">
        <v>198</v>
      </c>
      <c r="G43" s="62" t="s">
        <v>199</v>
      </c>
      <c r="H43" s="62" t="s">
        <v>38</v>
      </c>
      <c r="I43" s="62" t="s">
        <v>38</v>
      </c>
      <c r="J43" s="62" t="s">
        <v>125</v>
      </c>
      <c r="K43" s="62">
        <v>100</v>
      </c>
      <c r="L43" s="62" t="s">
        <v>142</v>
      </c>
      <c r="M43" s="62"/>
      <c r="N43" s="62"/>
      <c r="O43" s="62"/>
      <c r="P43" s="62"/>
      <c r="Q43" s="62"/>
      <c r="R43" s="62">
        <f t="shared" si="0"/>
        <v>0</v>
      </c>
      <c r="S43" s="62"/>
      <c r="T43" s="62"/>
      <c r="U43" s="62"/>
      <c r="V43" s="62"/>
    </row>
    <row r="44" spans="2:22" ht="102" x14ac:dyDescent="0.2">
      <c r="B44" s="62">
        <v>35</v>
      </c>
      <c r="C44" s="62" t="s">
        <v>200</v>
      </c>
      <c r="D44" s="62" t="s">
        <v>192</v>
      </c>
      <c r="E44" s="62" t="s">
        <v>201</v>
      </c>
      <c r="F44" s="62" t="s">
        <v>202</v>
      </c>
      <c r="G44" s="62" t="s">
        <v>203</v>
      </c>
      <c r="H44" s="62" t="s">
        <v>38</v>
      </c>
      <c r="I44" s="62" t="s">
        <v>38</v>
      </c>
      <c r="J44" s="62" t="s">
        <v>40</v>
      </c>
      <c r="K44" s="62">
        <v>4</v>
      </c>
      <c r="L44" s="62" t="s">
        <v>142</v>
      </c>
      <c r="M44" s="62"/>
      <c r="N44" s="62"/>
      <c r="O44" s="62"/>
      <c r="P44" s="62"/>
      <c r="Q44" s="62"/>
      <c r="R44" s="62">
        <f t="shared" si="0"/>
        <v>0</v>
      </c>
      <c r="S44" s="62"/>
      <c r="T44" s="62"/>
      <c r="U44" s="62"/>
      <c r="V44" s="62"/>
    </row>
    <row r="45" spans="2:22" ht="140.25" x14ac:dyDescent="0.2">
      <c r="B45" s="62">
        <v>36</v>
      </c>
      <c r="C45" s="62" t="s">
        <v>200</v>
      </c>
      <c r="D45" s="62" t="s">
        <v>196</v>
      </c>
      <c r="E45" s="62" t="s">
        <v>204</v>
      </c>
      <c r="F45" s="62" t="s">
        <v>205</v>
      </c>
      <c r="G45" s="62" t="s">
        <v>206</v>
      </c>
      <c r="H45" s="62" t="s">
        <v>38</v>
      </c>
      <c r="I45" s="62" t="s">
        <v>38</v>
      </c>
      <c r="J45" s="62" t="s">
        <v>40</v>
      </c>
      <c r="K45" s="62">
        <v>40</v>
      </c>
      <c r="L45" s="62" t="s">
        <v>142</v>
      </c>
      <c r="M45" s="62"/>
      <c r="N45" s="62"/>
      <c r="O45" s="62"/>
      <c r="P45" s="62"/>
      <c r="Q45" s="62"/>
      <c r="R45" s="62">
        <f t="shared" si="0"/>
        <v>0</v>
      </c>
      <c r="S45" s="62"/>
      <c r="T45" s="62"/>
      <c r="U45" s="62"/>
      <c r="V45" s="62"/>
    </row>
    <row r="46" spans="2:22" ht="153" x14ac:dyDescent="0.2">
      <c r="B46" s="62">
        <v>37</v>
      </c>
      <c r="C46" s="62" t="s">
        <v>200</v>
      </c>
      <c r="D46" s="62" t="s">
        <v>207</v>
      </c>
      <c r="E46" s="62" t="s">
        <v>208</v>
      </c>
      <c r="F46" s="62" t="s">
        <v>209</v>
      </c>
      <c r="G46" s="62" t="s">
        <v>210</v>
      </c>
      <c r="H46" s="62" t="s">
        <v>38</v>
      </c>
      <c r="I46" s="62" t="s">
        <v>38</v>
      </c>
      <c r="J46" s="62" t="s">
        <v>40</v>
      </c>
      <c r="K46" s="62">
        <v>105</v>
      </c>
      <c r="L46" s="62" t="s">
        <v>142</v>
      </c>
      <c r="M46" s="62"/>
      <c r="N46" s="62"/>
      <c r="O46" s="62"/>
      <c r="P46" s="62"/>
      <c r="Q46" s="62"/>
      <c r="R46" s="62">
        <f t="shared" si="0"/>
        <v>0</v>
      </c>
      <c r="S46" s="62"/>
      <c r="T46" s="62"/>
      <c r="U46" s="62"/>
      <c r="V46" s="62"/>
    </row>
    <row r="47" spans="2:22" ht="140.25" x14ac:dyDescent="0.2">
      <c r="B47" s="62">
        <v>38</v>
      </c>
      <c r="C47" s="62" t="s">
        <v>200</v>
      </c>
      <c r="D47" s="62" t="s">
        <v>211</v>
      </c>
      <c r="E47" s="62" t="s">
        <v>212</v>
      </c>
      <c r="F47" s="62" t="s">
        <v>213</v>
      </c>
      <c r="G47" s="62" t="s">
        <v>214</v>
      </c>
      <c r="H47" s="62" t="s">
        <v>38</v>
      </c>
      <c r="I47" s="62" t="s">
        <v>38</v>
      </c>
      <c r="J47" s="62" t="s">
        <v>40</v>
      </c>
      <c r="K47" s="62">
        <v>42</v>
      </c>
      <c r="L47" s="62" t="s">
        <v>142</v>
      </c>
      <c r="M47" s="62"/>
      <c r="N47" s="62"/>
      <c r="O47" s="62"/>
      <c r="P47" s="62"/>
      <c r="Q47" s="62"/>
      <c r="R47" s="62">
        <f t="shared" si="0"/>
        <v>0</v>
      </c>
      <c r="S47" s="62"/>
      <c r="T47" s="62"/>
      <c r="U47" s="62"/>
      <c r="V47" s="62"/>
    </row>
    <row r="48" spans="2:22" ht="153" x14ac:dyDescent="0.2">
      <c r="B48" s="62">
        <v>39</v>
      </c>
      <c r="C48" s="62" t="s">
        <v>200</v>
      </c>
      <c r="D48" s="62" t="s">
        <v>215</v>
      </c>
      <c r="E48" s="62" t="s">
        <v>216</v>
      </c>
      <c r="F48" s="62" t="s">
        <v>217</v>
      </c>
      <c r="G48" s="62" t="s">
        <v>218</v>
      </c>
      <c r="H48" s="62" t="s">
        <v>38</v>
      </c>
      <c r="I48" s="62" t="s">
        <v>38</v>
      </c>
      <c r="J48" s="62" t="s">
        <v>40</v>
      </c>
      <c r="K48" s="62">
        <v>34</v>
      </c>
      <c r="L48" s="62" t="s">
        <v>142</v>
      </c>
      <c r="M48" s="62"/>
      <c r="N48" s="62"/>
      <c r="O48" s="62"/>
      <c r="P48" s="62"/>
      <c r="Q48" s="62"/>
      <c r="R48" s="62">
        <f t="shared" si="0"/>
        <v>0</v>
      </c>
      <c r="S48" s="62"/>
      <c r="T48" s="62"/>
      <c r="U48" s="62"/>
      <c r="V48" s="62"/>
    </row>
    <row r="49" spans="2:22" ht="204" x14ac:dyDescent="0.2">
      <c r="B49" s="62">
        <v>40</v>
      </c>
      <c r="C49" s="62">
        <v>10060249</v>
      </c>
      <c r="D49" s="62">
        <v>1</v>
      </c>
      <c r="E49" s="62">
        <v>68347</v>
      </c>
      <c r="F49" s="62" t="s">
        <v>236</v>
      </c>
      <c r="G49" s="62" t="s">
        <v>237</v>
      </c>
      <c r="H49" s="62" t="s">
        <v>38</v>
      </c>
      <c r="I49" s="62" t="s">
        <v>38</v>
      </c>
      <c r="J49" s="62" t="s">
        <v>40</v>
      </c>
      <c r="K49" s="62">
        <v>1</v>
      </c>
      <c r="L49" s="62" t="s">
        <v>142</v>
      </c>
      <c r="M49" s="62"/>
      <c r="N49" s="62"/>
      <c r="O49" s="62"/>
      <c r="P49" s="62"/>
      <c r="Q49" s="62"/>
      <c r="R49" s="62">
        <f t="shared" si="0"/>
        <v>0</v>
      </c>
      <c r="S49" s="62"/>
      <c r="T49" s="62"/>
      <c r="U49" s="62"/>
      <c r="V49" s="62"/>
    </row>
    <row r="50" spans="2:22" ht="229.5" x14ac:dyDescent="0.2">
      <c r="B50" s="62">
        <v>41</v>
      </c>
      <c r="C50" s="62">
        <v>10060596</v>
      </c>
      <c r="D50" s="62">
        <v>5</v>
      </c>
      <c r="E50" s="62">
        <v>7201</v>
      </c>
      <c r="F50" s="62" t="s">
        <v>240</v>
      </c>
      <c r="G50" s="62" t="s">
        <v>241</v>
      </c>
      <c r="H50" s="62" t="s">
        <v>38</v>
      </c>
      <c r="I50" s="62" t="s">
        <v>124</v>
      </c>
      <c r="J50" s="62" t="s">
        <v>125</v>
      </c>
      <c r="K50" s="62">
        <v>400</v>
      </c>
      <c r="L50" s="62" t="s">
        <v>142</v>
      </c>
      <c r="M50" s="62"/>
      <c r="N50" s="62"/>
      <c r="O50" s="62"/>
      <c r="P50" s="62"/>
      <c r="Q50" s="62"/>
      <c r="R50" s="62">
        <f t="shared" si="0"/>
        <v>0</v>
      </c>
      <c r="S50" s="62"/>
      <c r="T50" s="62"/>
      <c r="U50" s="62"/>
      <c r="V50" s="62"/>
    </row>
    <row r="51" spans="2:22" ht="229.5" x14ac:dyDescent="0.2">
      <c r="B51" s="62">
        <v>42</v>
      </c>
      <c r="C51" s="62">
        <v>10060596</v>
      </c>
      <c r="D51" s="62">
        <v>9</v>
      </c>
      <c r="E51" s="62">
        <v>7201</v>
      </c>
      <c r="F51" s="62" t="s">
        <v>240</v>
      </c>
      <c r="G51" s="62" t="s">
        <v>241</v>
      </c>
      <c r="H51" s="62" t="s">
        <v>38</v>
      </c>
      <c r="I51" s="62" t="s">
        <v>124</v>
      </c>
      <c r="J51" s="62" t="s">
        <v>125</v>
      </c>
      <c r="K51" s="62">
        <v>400</v>
      </c>
      <c r="L51" s="62" t="s">
        <v>142</v>
      </c>
      <c r="M51" s="62"/>
      <c r="N51" s="62"/>
      <c r="O51" s="62"/>
      <c r="P51" s="62"/>
      <c r="Q51" s="62"/>
      <c r="R51" s="62">
        <f t="shared" si="0"/>
        <v>0</v>
      </c>
      <c r="S51" s="62"/>
      <c r="T51" s="62"/>
      <c r="U51" s="62"/>
      <c r="V51" s="62"/>
    </row>
    <row r="52" spans="2:22" ht="63.75" x14ac:dyDescent="0.2">
      <c r="B52" s="62">
        <v>43</v>
      </c>
      <c r="C52" s="62">
        <v>10060849</v>
      </c>
      <c r="D52" s="62">
        <v>9</v>
      </c>
      <c r="E52" s="62">
        <v>66596</v>
      </c>
      <c r="F52" s="62" t="s">
        <v>268</v>
      </c>
      <c r="G52" s="62" t="s">
        <v>269</v>
      </c>
      <c r="H52" s="62"/>
      <c r="I52" s="62"/>
      <c r="J52" s="62" t="s">
        <v>40</v>
      </c>
      <c r="K52" s="62">
        <v>2</v>
      </c>
      <c r="L52" s="62" t="s">
        <v>142</v>
      </c>
      <c r="M52" s="62"/>
      <c r="N52" s="62"/>
      <c r="O52" s="62"/>
      <c r="P52" s="62"/>
      <c r="Q52" s="62"/>
      <c r="R52" s="62">
        <f t="shared" si="0"/>
        <v>0</v>
      </c>
      <c r="S52" s="62"/>
      <c r="T52" s="62"/>
      <c r="U52" s="62"/>
      <c r="V52" s="62"/>
    </row>
    <row r="53" spans="2:22" ht="114.75" x14ac:dyDescent="0.2">
      <c r="B53" s="62">
        <v>44</v>
      </c>
      <c r="C53" s="62">
        <v>10060167</v>
      </c>
      <c r="D53" s="62">
        <v>10</v>
      </c>
      <c r="E53" s="62">
        <v>60304</v>
      </c>
      <c r="F53" s="62" t="s">
        <v>42</v>
      </c>
      <c r="G53" s="62" t="s">
        <v>43</v>
      </c>
      <c r="H53" s="62" t="s">
        <v>38</v>
      </c>
      <c r="I53" s="62" t="s">
        <v>38</v>
      </c>
      <c r="J53" s="62" t="s">
        <v>40</v>
      </c>
      <c r="K53" s="62">
        <v>1</v>
      </c>
      <c r="L53" s="62" t="s">
        <v>44</v>
      </c>
      <c r="M53" s="62"/>
      <c r="N53" s="62"/>
      <c r="O53" s="62"/>
      <c r="P53" s="62"/>
      <c r="Q53" s="62"/>
      <c r="R53" s="62">
        <f t="shared" si="0"/>
        <v>0</v>
      </c>
      <c r="S53" s="62"/>
      <c r="T53" s="62"/>
      <c r="U53" s="62"/>
      <c r="V53" s="62"/>
    </row>
    <row r="54" spans="2:22" ht="178.5" x14ac:dyDescent="0.2">
      <c r="B54" s="62">
        <v>45</v>
      </c>
      <c r="C54" s="62">
        <v>10060405</v>
      </c>
      <c r="D54" s="62">
        <v>1</v>
      </c>
      <c r="E54" s="62">
        <v>11336</v>
      </c>
      <c r="F54" s="62" t="s">
        <v>78</v>
      </c>
      <c r="G54" s="62" t="s">
        <v>79</v>
      </c>
      <c r="H54" s="62" t="s">
        <v>38</v>
      </c>
      <c r="I54" s="62" t="s">
        <v>38</v>
      </c>
      <c r="J54" s="62" t="s">
        <v>40</v>
      </c>
      <c r="K54" s="62">
        <v>1</v>
      </c>
      <c r="L54" s="62" t="s">
        <v>44</v>
      </c>
      <c r="M54" s="62"/>
      <c r="N54" s="62"/>
      <c r="O54" s="62"/>
      <c r="P54" s="62"/>
      <c r="Q54" s="62"/>
      <c r="R54" s="62">
        <f t="shared" si="0"/>
        <v>0</v>
      </c>
      <c r="S54" s="62"/>
      <c r="T54" s="62"/>
      <c r="U54" s="62"/>
      <c r="V54" s="62"/>
    </row>
    <row r="55" spans="2:22" ht="127.5" x14ac:dyDescent="0.2">
      <c r="B55" s="62">
        <v>46</v>
      </c>
      <c r="C55" s="62">
        <v>10060733</v>
      </c>
      <c r="D55" s="62">
        <v>1</v>
      </c>
      <c r="E55" s="62">
        <v>68714</v>
      </c>
      <c r="F55" s="62" t="s">
        <v>89</v>
      </c>
      <c r="G55" s="62" t="s">
        <v>90</v>
      </c>
      <c r="H55" s="62" t="s">
        <v>38</v>
      </c>
      <c r="I55" s="62" t="s">
        <v>38</v>
      </c>
      <c r="J55" s="62" t="s">
        <v>40</v>
      </c>
      <c r="K55" s="62">
        <v>1</v>
      </c>
      <c r="L55" s="62" t="s">
        <v>44</v>
      </c>
      <c r="M55" s="62"/>
      <c r="N55" s="62"/>
      <c r="O55" s="62"/>
      <c r="P55" s="62"/>
      <c r="Q55" s="62"/>
      <c r="R55" s="62">
        <f t="shared" si="0"/>
        <v>0</v>
      </c>
      <c r="S55" s="62"/>
      <c r="T55" s="62"/>
      <c r="U55" s="62"/>
      <c r="V55" s="62"/>
    </row>
    <row r="56" spans="2:22" ht="102" x14ac:dyDescent="0.2">
      <c r="B56" s="62">
        <v>47</v>
      </c>
      <c r="C56" s="62">
        <v>10060733</v>
      </c>
      <c r="D56" s="62">
        <v>2</v>
      </c>
      <c r="E56" s="62">
        <v>68711</v>
      </c>
      <c r="F56" s="62" t="s">
        <v>91</v>
      </c>
      <c r="G56" s="62" t="s">
        <v>92</v>
      </c>
      <c r="H56" s="62" t="s">
        <v>38</v>
      </c>
      <c r="I56" s="62" t="s">
        <v>38</v>
      </c>
      <c r="J56" s="62" t="s">
        <v>40</v>
      </c>
      <c r="K56" s="62">
        <v>3</v>
      </c>
      <c r="L56" s="62" t="s">
        <v>44</v>
      </c>
      <c r="M56" s="62"/>
      <c r="N56" s="62"/>
      <c r="O56" s="62"/>
      <c r="P56" s="62"/>
      <c r="Q56" s="62"/>
      <c r="R56" s="62">
        <f t="shared" si="0"/>
        <v>0</v>
      </c>
      <c r="S56" s="62"/>
      <c r="T56" s="62"/>
      <c r="U56" s="62"/>
      <c r="V56" s="62"/>
    </row>
    <row r="57" spans="2:22" ht="204" x14ac:dyDescent="0.2">
      <c r="B57" s="62">
        <v>48</v>
      </c>
      <c r="C57" s="62">
        <v>10060733</v>
      </c>
      <c r="D57" s="62">
        <v>3</v>
      </c>
      <c r="E57" s="62">
        <v>68727</v>
      </c>
      <c r="F57" s="62" t="s">
        <v>98</v>
      </c>
      <c r="G57" s="62" t="s">
        <v>99</v>
      </c>
      <c r="H57" s="62" t="s">
        <v>38</v>
      </c>
      <c r="I57" s="62" t="s">
        <v>38</v>
      </c>
      <c r="J57" s="62" t="s">
        <v>100</v>
      </c>
      <c r="K57" s="62">
        <v>4</v>
      </c>
      <c r="L57" s="62" t="s">
        <v>44</v>
      </c>
      <c r="M57" s="62"/>
      <c r="N57" s="62"/>
      <c r="O57" s="62"/>
      <c r="P57" s="62"/>
      <c r="Q57" s="62"/>
      <c r="R57" s="62">
        <f t="shared" si="0"/>
        <v>0</v>
      </c>
      <c r="S57" s="62"/>
      <c r="T57" s="62"/>
      <c r="U57" s="62"/>
      <c r="V57" s="62"/>
    </row>
    <row r="58" spans="2:22" ht="229.5" x14ac:dyDescent="0.2">
      <c r="B58" s="62">
        <v>49</v>
      </c>
      <c r="C58" s="62">
        <v>10060733</v>
      </c>
      <c r="D58" s="62">
        <v>4</v>
      </c>
      <c r="E58" s="62">
        <v>68743</v>
      </c>
      <c r="F58" s="62" t="s">
        <v>101</v>
      </c>
      <c r="G58" s="62" t="s">
        <v>102</v>
      </c>
      <c r="H58" s="62" t="s">
        <v>38</v>
      </c>
      <c r="I58" s="62" t="s">
        <v>38</v>
      </c>
      <c r="J58" s="62" t="s">
        <v>40</v>
      </c>
      <c r="K58" s="62">
        <v>6</v>
      </c>
      <c r="L58" s="62" t="s">
        <v>44</v>
      </c>
      <c r="M58" s="62"/>
      <c r="N58" s="62"/>
      <c r="O58" s="62"/>
      <c r="P58" s="62"/>
      <c r="Q58" s="62"/>
      <c r="R58" s="62">
        <f t="shared" si="0"/>
        <v>0</v>
      </c>
      <c r="S58" s="62"/>
      <c r="T58" s="62"/>
      <c r="U58" s="62"/>
      <c r="V58" s="62"/>
    </row>
    <row r="59" spans="2:22" ht="114.75" x14ac:dyDescent="0.2">
      <c r="B59" s="62">
        <v>50</v>
      </c>
      <c r="C59" s="62">
        <v>10060733</v>
      </c>
      <c r="D59" s="62">
        <v>5</v>
      </c>
      <c r="E59" s="62">
        <v>68716</v>
      </c>
      <c r="F59" s="62" t="s">
        <v>103</v>
      </c>
      <c r="G59" s="62" t="s">
        <v>104</v>
      </c>
      <c r="H59" s="62" t="s">
        <v>38</v>
      </c>
      <c r="I59" s="62" t="s">
        <v>38</v>
      </c>
      <c r="J59" s="62" t="s">
        <v>40</v>
      </c>
      <c r="K59" s="62">
        <v>6</v>
      </c>
      <c r="L59" s="62" t="s">
        <v>44</v>
      </c>
      <c r="M59" s="62"/>
      <c r="N59" s="62"/>
      <c r="O59" s="62"/>
      <c r="P59" s="62"/>
      <c r="Q59" s="62"/>
      <c r="R59" s="62">
        <f t="shared" si="0"/>
        <v>0</v>
      </c>
      <c r="S59" s="62"/>
      <c r="T59" s="62"/>
      <c r="U59" s="62"/>
      <c r="V59" s="62"/>
    </row>
    <row r="60" spans="2:22" ht="114.75" x14ac:dyDescent="0.2">
      <c r="B60" s="62">
        <v>51</v>
      </c>
      <c r="C60" s="62">
        <v>10060733</v>
      </c>
      <c r="D60" s="62">
        <v>6</v>
      </c>
      <c r="E60" s="62">
        <v>68718</v>
      </c>
      <c r="F60" s="62" t="s">
        <v>105</v>
      </c>
      <c r="G60" s="62" t="s">
        <v>106</v>
      </c>
      <c r="H60" s="62" t="s">
        <v>38</v>
      </c>
      <c r="I60" s="62" t="s">
        <v>38</v>
      </c>
      <c r="J60" s="62" t="s">
        <v>40</v>
      </c>
      <c r="K60" s="62">
        <v>6</v>
      </c>
      <c r="L60" s="62" t="s">
        <v>44</v>
      </c>
      <c r="M60" s="62"/>
      <c r="N60" s="62"/>
      <c r="O60" s="62"/>
      <c r="P60" s="62"/>
      <c r="Q60" s="62"/>
      <c r="R60" s="62">
        <f t="shared" si="0"/>
        <v>0</v>
      </c>
      <c r="S60" s="62"/>
      <c r="T60" s="62"/>
      <c r="U60" s="62"/>
      <c r="V60" s="62"/>
    </row>
    <row r="61" spans="2:22" ht="114.75" x14ac:dyDescent="0.2">
      <c r="B61" s="62">
        <v>52</v>
      </c>
      <c r="C61" s="62">
        <v>10060733</v>
      </c>
      <c r="D61" s="62">
        <v>7</v>
      </c>
      <c r="E61" s="62">
        <v>68720</v>
      </c>
      <c r="F61" s="62" t="s">
        <v>107</v>
      </c>
      <c r="G61" s="62" t="s">
        <v>108</v>
      </c>
      <c r="H61" s="62" t="s">
        <v>38</v>
      </c>
      <c r="I61" s="62" t="s">
        <v>38</v>
      </c>
      <c r="J61" s="62" t="s">
        <v>40</v>
      </c>
      <c r="K61" s="62">
        <v>6</v>
      </c>
      <c r="L61" s="62" t="s">
        <v>44</v>
      </c>
      <c r="M61" s="62"/>
      <c r="N61" s="62"/>
      <c r="O61" s="62"/>
      <c r="P61" s="62"/>
      <c r="Q61" s="62"/>
      <c r="R61" s="62">
        <f t="shared" si="0"/>
        <v>0</v>
      </c>
      <c r="S61" s="62"/>
      <c r="T61" s="62"/>
      <c r="U61" s="62"/>
      <c r="V61" s="62"/>
    </row>
    <row r="62" spans="2:22" ht="178.5" x14ac:dyDescent="0.2">
      <c r="B62" s="62">
        <v>53</v>
      </c>
      <c r="C62" s="62">
        <v>10060733</v>
      </c>
      <c r="D62" s="62">
        <v>8</v>
      </c>
      <c r="E62" s="62">
        <v>68731</v>
      </c>
      <c r="F62" s="62" t="s">
        <v>109</v>
      </c>
      <c r="G62" s="62" t="s">
        <v>110</v>
      </c>
      <c r="H62" s="62" t="s">
        <v>38</v>
      </c>
      <c r="I62" s="62" t="s">
        <v>38</v>
      </c>
      <c r="J62" s="62" t="s">
        <v>40</v>
      </c>
      <c r="K62" s="62">
        <v>6</v>
      </c>
      <c r="L62" s="62" t="s">
        <v>44</v>
      </c>
      <c r="M62" s="62"/>
      <c r="N62" s="62"/>
      <c r="O62" s="62"/>
      <c r="P62" s="62"/>
      <c r="Q62" s="62"/>
      <c r="R62" s="62">
        <f t="shared" si="0"/>
        <v>0</v>
      </c>
      <c r="S62" s="62"/>
      <c r="T62" s="62"/>
      <c r="U62" s="62"/>
      <c r="V62" s="62"/>
    </row>
    <row r="63" spans="2:22" ht="153" x14ac:dyDescent="0.2">
      <c r="B63" s="62">
        <v>54</v>
      </c>
      <c r="C63" s="62">
        <v>10060733</v>
      </c>
      <c r="D63" s="62">
        <v>10</v>
      </c>
      <c r="E63" s="62">
        <v>68730</v>
      </c>
      <c r="F63" s="62" t="s">
        <v>111</v>
      </c>
      <c r="G63" s="62" t="s">
        <v>112</v>
      </c>
      <c r="H63" s="62" t="s">
        <v>38</v>
      </c>
      <c r="I63" s="62" t="s">
        <v>38</v>
      </c>
      <c r="J63" s="62" t="s">
        <v>40</v>
      </c>
      <c r="K63" s="62">
        <v>9</v>
      </c>
      <c r="L63" s="62" t="s">
        <v>44</v>
      </c>
      <c r="M63" s="62"/>
      <c r="N63" s="62"/>
      <c r="O63" s="62"/>
      <c r="P63" s="62"/>
      <c r="Q63" s="62"/>
      <c r="R63" s="62">
        <f t="shared" si="0"/>
        <v>0</v>
      </c>
      <c r="S63" s="62"/>
      <c r="T63" s="62"/>
      <c r="U63" s="62"/>
      <c r="V63" s="62"/>
    </row>
    <row r="64" spans="2:22" ht="293.25" x14ac:dyDescent="0.2">
      <c r="B64" s="62">
        <v>55</v>
      </c>
      <c r="C64" s="62">
        <v>10060733</v>
      </c>
      <c r="D64" s="62">
        <v>11</v>
      </c>
      <c r="E64" s="62">
        <v>68741</v>
      </c>
      <c r="F64" s="62" t="s">
        <v>113</v>
      </c>
      <c r="G64" s="62" t="s">
        <v>114</v>
      </c>
      <c r="H64" s="62" t="s">
        <v>38</v>
      </c>
      <c r="I64" s="62" t="s">
        <v>38</v>
      </c>
      <c r="J64" s="62" t="s">
        <v>40</v>
      </c>
      <c r="K64" s="62">
        <v>12</v>
      </c>
      <c r="L64" s="62" t="s">
        <v>44</v>
      </c>
      <c r="M64" s="62"/>
      <c r="N64" s="62"/>
      <c r="O64" s="62"/>
      <c r="P64" s="62"/>
      <c r="Q64" s="62"/>
      <c r="R64" s="62">
        <f t="shared" si="0"/>
        <v>0</v>
      </c>
      <c r="S64" s="62"/>
      <c r="T64" s="62"/>
      <c r="U64" s="62"/>
      <c r="V64" s="62"/>
    </row>
    <row r="65" spans="2:22" ht="127.5" x14ac:dyDescent="0.2">
      <c r="B65" s="62">
        <v>56</v>
      </c>
      <c r="C65" s="62">
        <v>10060733</v>
      </c>
      <c r="D65" s="62">
        <v>13</v>
      </c>
      <c r="E65" s="62">
        <v>68712</v>
      </c>
      <c r="F65" s="62" t="s">
        <v>89</v>
      </c>
      <c r="G65" s="62" t="s">
        <v>115</v>
      </c>
      <c r="H65" s="62" t="s">
        <v>38</v>
      </c>
      <c r="I65" s="62" t="s">
        <v>38</v>
      </c>
      <c r="J65" s="62" t="s">
        <v>40</v>
      </c>
      <c r="K65" s="62">
        <v>13</v>
      </c>
      <c r="L65" s="62" t="s">
        <v>44</v>
      </c>
      <c r="M65" s="62"/>
      <c r="N65" s="62"/>
      <c r="O65" s="62"/>
      <c r="P65" s="62"/>
      <c r="Q65" s="62"/>
      <c r="R65" s="62">
        <f t="shared" si="0"/>
        <v>0</v>
      </c>
      <c r="S65" s="62"/>
      <c r="T65" s="62"/>
      <c r="U65" s="62"/>
      <c r="V65" s="62"/>
    </row>
    <row r="66" spans="2:22" ht="140.25" x14ac:dyDescent="0.2">
      <c r="B66" s="62">
        <v>57</v>
      </c>
      <c r="C66" s="62">
        <v>10060733</v>
      </c>
      <c r="D66" s="62">
        <v>14</v>
      </c>
      <c r="E66" s="62">
        <v>68726</v>
      </c>
      <c r="F66" s="62" t="s">
        <v>116</v>
      </c>
      <c r="G66" s="62" t="s">
        <v>117</v>
      </c>
      <c r="H66" s="62" t="s">
        <v>38</v>
      </c>
      <c r="I66" s="62" t="s">
        <v>38</v>
      </c>
      <c r="J66" s="62" t="s">
        <v>40</v>
      </c>
      <c r="K66" s="62">
        <v>14</v>
      </c>
      <c r="L66" s="62" t="s">
        <v>44</v>
      </c>
      <c r="M66" s="62"/>
      <c r="N66" s="62"/>
      <c r="O66" s="62"/>
      <c r="P66" s="62"/>
      <c r="Q66" s="62"/>
      <c r="R66" s="62">
        <f t="shared" si="0"/>
        <v>0</v>
      </c>
      <c r="S66" s="62"/>
      <c r="T66" s="62"/>
      <c r="U66" s="62"/>
      <c r="V66" s="62"/>
    </row>
    <row r="67" spans="2:22" ht="178.5" x14ac:dyDescent="0.2">
      <c r="B67" s="62">
        <v>58</v>
      </c>
      <c r="C67" s="62">
        <v>10060733</v>
      </c>
      <c r="D67" s="62">
        <v>15</v>
      </c>
      <c r="E67" s="62">
        <v>68742</v>
      </c>
      <c r="F67" s="62" t="s">
        <v>118</v>
      </c>
      <c r="G67" s="62" t="s">
        <v>119</v>
      </c>
      <c r="H67" s="62" t="s">
        <v>38</v>
      </c>
      <c r="I67" s="62" t="s">
        <v>38</v>
      </c>
      <c r="J67" s="62" t="s">
        <v>40</v>
      </c>
      <c r="K67" s="62">
        <v>30</v>
      </c>
      <c r="L67" s="62" t="s">
        <v>44</v>
      </c>
      <c r="M67" s="62"/>
      <c r="N67" s="62"/>
      <c r="O67" s="62"/>
      <c r="P67" s="62"/>
      <c r="Q67" s="62"/>
      <c r="R67" s="62">
        <f t="shared" si="0"/>
        <v>0</v>
      </c>
      <c r="S67" s="62"/>
      <c r="T67" s="62"/>
      <c r="U67" s="62"/>
      <c r="V67" s="62"/>
    </row>
    <row r="68" spans="2:22" ht="127.5" x14ac:dyDescent="0.2">
      <c r="B68" s="62">
        <v>59</v>
      </c>
      <c r="C68" s="62">
        <v>10060733</v>
      </c>
      <c r="D68" s="62">
        <v>16</v>
      </c>
      <c r="E68" s="62">
        <v>68722</v>
      </c>
      <c r="F68" s="62" t="s">
        <v>120</v>
      </c>
      <c r="G68" s="62" t="s">
        <v>121</v>
      </c>
      <c r="H68" s="62" t="s">
        <v>38</v>
      </c>
      <c r="I68" s="62" t="s">
        <v>38</v>
      </c>
      <c r="J68" s="62" t="s">
        <v>40</v>
      </c>
      <c r="K68" s="62">
        <v>60</v>
      </c>
      <c r="L68" s="62" t="s">
        <v>44</v>
      </c>
      <c r="M68" s="62"/>
      <c r="N68" s="62"/>
      <c r="O68" s="62"/>
      <c r="P68" s="62"/>
      <c r="Q68" s="62"/>
      <c r="R68" s="62">
        <f t="shared" si="0"/>
        <v>0</v>
      </c>
      <c r="S68" s="62"/>
      <c r="T68" s="62"/>
      <c r="U68" s="62"/>
      <c r="V68" s="62"/>
    </row>
    <row r="69" spans="2:22" ht="63.75" x14ac:dyDescent="0.2">
      <c r="B69" s="62">
        <v>60</v>
      </c>
      <c r="C69" s="62">
        <v>10060733</v>
      </c>
      <c r="D69" s="62">
        <v>17</v>
      </c>
      <c r="E69" s="62">
        <v>4248</v>
      </c>
      <c r="F69" s="62" t="s">
        <v>122</v>
      </c>
      <c r="G69" s="62" t="s">
        <v>123</v>
      </c>
      <c r="H69" s="62" t="s">
        <v>38</v>
      </c>
      <c r="I69" s="62" t="s">
        <v>124</v>
      </c>
      <c r="J69" s="62" t="s">
        <v>125</v>
      </c>
      <c r="K69" s="62">
        <v>100</v>
      </c>
      <c r="L69" s="62" t="s">
        <v>44</v>
      </c>
      <c r="M69" s="62"/>
      <c r="N69" s="62"/>
      <c r="O69" s="62"/>
      <c r="P69" s="62"/>
      <c r="Q69" s="62"/>
      <c r="R69" s="62">
        <f t="shared" si="0"/>
        <v>0</v>
      </c>
      <c r="S69" s="62"/>
      <c r="T69" s="62"/>
      <c r="U69" s="62"/>
      <c r="V69" s="62"/>
    </row>
    <row r="70" spans="2:22" ht="204" x14ac:dyDescent="0.2">
      <c r="B70" s="62">
        <v>61</v>
      </c>
      <c r="C70" s="62">
        <v>10060733</v>
      </c>
      <c r="D70" s="62">
        <v>18</v>
      </c>
      <c r="E70" s="62">
        <v>68729</v>
      </c>
      <c r="F70" s="62" t="s">
        <v>126</v>
      </c>
      <c r="G70" s="62" t="s">
        <v>127</v>
      </c>
      <c r="H70" s="62" t="s">
        <v>38</v>
      </c>
      <c r="I70" s="62" t="s">
        <v>38</v>
      </c>
      <c r="J70" s="62" t="s">
        <v>125</v>
      </c>
      <c r="K70" s="62">
        <v>300</v>
      </c>
      <c r="L70" s="62" t="s">
        <v>44</v>
      </c>
      <c r="M70" s="62"/>
      <c r="N70" s="62"/>
      <c r="O70" s="62"/>
      <c r="P70" s="62"/>
      <c r="Q70" s="62"/>
      <c r="R70" s="62">
        <f t="shared" si="0"/>
        <v>0</v>
      </c>
      <c r="S70" s="62"/>
      <c r="T70" s="62"/>
      <c r="U70" s="62"/>
      <c r="V70" s="62"/>
    </row>
    <row r="71" spans="2:22" ht="242.25" x14ac:dyDescent="0.2">
      <c r="B71" s="62">
        <v>62</v>
      </c>
      <c r="C71" s="62">
        <v>10060733</v>
      </c>
      <c r="D71" s="62">
        <v>19</v>
      </c>
      <c r="E71" s="62">
        <v>68733</v>
      </c>
      <c r="F71" s="62" t="s">
        <v>128</v>
      </c>
      <c r="G71" s="62" t="s">
        <v>129</v>
      </c>
      <c r="H71" s="62" t="s">
        <v>38</v>
      </c>
      <c r="I71" s="62" t="s">
        <v>38</v>
      </c>
      <c r="J71" s="62" t="s">
        <v>125</v>
      </c>
      <c r="K71" s="62">
        <v>850</v>
      </c>
      <c r="L71" s="62" t="s">
        <v>44</v>
      </c>
      <c r="M71" s="62"/>
      <c r="N71" s="62"/>
      <c r="O71" s="62"/>
      <c r="P71" s="62"/>
      <c r="Q71" s="62"/>
      <c r="R71" s="62">
        <f t="shared" si="0"/>
        <v>0</v>
      </c>
      <c r="S71" s="62"/>
      <c r="T71" s="62"/>
      <c r="U71" s="62"/>
      <c r="V71" s="62"/>
    </row>
    <row r="72" spans="2:22" ht="51" x14ac:dyDescent="0.2">
      <c r="B72" s="62">
        <v>63</v>
      </c>
      <c r="C72" s="62">
        <v>10060768</v>
      </c>
      <c r="D72" s="62">
        <v>4</v>
      </c>
      <c r="E72" s="62" t="s">
        <v>158</v>
      </c>
      <c r="F72" s="62" t="s">
        <v>159</v>
      </c>
      <c r="G72" s="62" t="s">
        <v>160</v>
      </c>
      <c r="H72" s="62" t="s">
        <v>38</v>
      </c>
      <c r="I72" s="62" t="s">
        <v>38</v>
      </c>
      <c r="J72" s="62" t="s">
        <v>40</v>
      </c>
      <c r="K72" s="62">
        <v>2</v>
      </c>
      <c r="L72" s="62" t="s">
        <v>44</v>
      </c>
      <c r="M72" s="62"/>
      <c r="N72" s="62"/>
      <c r="O72" s="62"/>
      <c r="P72" s="62"/>
      <c r="Q72" s="62"/>
      <c r="R72" s="62">
        <f t="shared" si="0"/>
        <v>0</v>
      </c>
      <c r="S72" s="62"/>
      <c r="T72" s="62"/>
      <c r="U72" s="62"/>
      <c r="V72" s="62"/>
    </row>
    <row r="73" spans="2:22" ht="191.25" x14ac:dyDescent="0.2">
      <c r="B73" s="62">
        <v>64</v>
      </c>
      <c r="C73" s="62">
        <v>10060463</v>
      </c>
      <c r="D73" s="62">
        <v>7</v>
      </c>
      <c r="E73" s="62">
        <v>68522</v>
      </c>
      <c r="F73" s="62" t="s">
        <v>238</v>
      </c>
      <c r="G73" s="62" t="s">
        <v>239</v>
      </c>
      <c r="H73" s="62" t="s">
        <v>38</v>
      </c>
      <c r="I73" s="62" t="s">
        <v>38</v>
      </c>
      <c r="J73" s="62" t="s">
        <v>125</v>
      </c>
      <c r="K73" s="62">
        <v>1</v>
      </c>
      <c r="L73" s="62" t="s">
        <v>44</v>
      </c>
      <c r="M73" s="62"/>
      <c r="N73" s="62"/>
      <c r="O73" s="62"/>
      <c r="P73" s="62"/>
      <c r="Q73" s="62"/>
      <c r="R73" s="62">
        <f t="shared" si="0"/>
        <v>0</v>
      </c>
      <c r="S73" s="62"/>
      <c r="T73" s="62"/>
      <c r="U73" s="62"/>
      <c r="V73" s="62"/>
    </row>
    <row r="74" spans="2:22" ht="127.5" x14ac:dyDescent="0.2">
      <c r="B74" s="62">
        <v>65</v>
      </c>
      <c r="C74" s="62">
        <v>10060769</v>
      </c>
      <c r="D74" s="62">
        <v>3</v>
      </c>
      <c r="E74" s="62">
        <v>3744</v>
      </c>
      <c r="F74" s="62" t="s">
        <v>249</v>
      </c>
      <c r="G74" s="62" t="s">
        <v>250</v>
      </c>
      <c r="H74" s="62" t="s">
        <v>38</v>
      </c>
      <c r="I74" s="62" t="s">
        <v>38</v>
      </c>
      <c r="J74" s="62" t="s">
        <v>40</v>
      </c>
      <c r="K74" s="62">
        <v>16</v>
      </c>
      <c r="L74" s="62" t="s">
        <v>44</v>
      </c>
      <c r="M74" s="62"/>
      <c r="N74" s="62"/>
      <c r="O74" s="62"/>
      <c r="P74" s="62"/>
      <c r="Q74" s="62"/>
      <c r="R74" s="62">
        <f t="shared" si="0"/>
        <v>0</v>
      </c>
      <c r="S74" s="62"/>
      <c r="T74" s="62"/>
      <c r="U74" s="62"/>
      <c r="V74" s="62"/>
    </row>
    <row r="75" spans="2:22" ht="76.5" x14ac:dyDescent="0.2">
      <c r="B75" s="62">
        <v>66</v>
      </c>
      <c r="C75" s="62">
        <v>10060769</v>
      </c>
      <c r="D75" s="62">
        <v>6</v>
      </c>
      <c r="E75" s="62">
        <v>67590</v>
      </c>
      <c r="F75" s="62" t="s">
        <v>242</v>
      </c>
      <c r="G75" s="62" t="s">
        <v>243</v>
      </c>
      <c r="H75" s="62" t="s">
        <v>38</v>
      </c>
      <c r="I75" s="62" t="s">
        <v>38</v>
      </c>
      <c r="J75" s="62" t="s">
        <v>40</v>
      </c>
      <c r="K75" s="62">
        <v>2</v>
      </c>
      <c r="L75" s="62" t="s">
        <v>44</v>
      </c>
      <c r="M75" s="62"/>
      <c r="N75" s="62"/>
      <c r="O75" s="62"/>
      <c r="P75" s="62"/>
      <c r="Q75" s="62"/>
      <c r="R75" s="62">
        <f t="shared" ref="R75:R107" si="1">Q75*K75</f>
        <v>0</v>
      </c>
      <c r="S75" s="62"/>
      <c r="T75" s="62"/>
      <c r="U75" s="62"/>
      <c r="V75" s="62"/>
    </row>
    <row r="76" spans="2:22" ht="63.75" x14ac:dyDescent="0.2">
      <c r="B76" s="62">
        <v>67</v>
      </c>
      <c r="C76" s="62">
        <v>10060675</v>
      </c>
      <c r="D76" s="62">
        <v>2</v>
      </c>
      <c r="E76" s="62">
        <v>7561</v>
      </c>
      <c r="F76" s="62" t="s">
        <v>251</v>
      </c>
      <c r="G76" s="62" t="s">
        <v>252</v>
      </c>
      <c r="H76" s="62" t="s">
        <v>38</v>
      </c>
      <c r="I76" s="62" t="s">
        <v>38</v>
      </c>
      <c r="J76" s="62" t="s">
        <v>40</v>
      </c>
      <c r="K76" s="62">
        <v>10</v>
      </c>
      <c r="L76" s="62" t="s">
        <v>44</v>
      </c>
      <c r="M76" s="62"/>
      <c r="N76" s="62"/>
      <c r="O76" s="62"/>
      <c r="P76" s="62"/>
      <c r="Q76" s="62"/>
      <c r="R76" s="62">
        <f t="shared" si="1"/>
        <v>0</v>
      </c>
      <c r="S76" s="62"/>
      <c r="T76" s="62"/>
      <c r="U76" s="62"/>
      <c r="V76" s="62"/>
    </row>
    <row r="77" spans="2:22" ht="216.75" x14ac:dyDescent="0.2">
      <c r="B77" s="62">
        <v>68</v>
      </c>
      <c r="C77" s="62">
        <v>10060742</v>
      </c>
      <c r="D77" s="62">
        <v>1</v>
      </c>
      <c r="E77" s="62" t="s">
        <v>147</v>
      </c>
      <c r="F77" s="62" t="s">
        <v>148</v>
      </c>
      <c r="G77" s="62" t="s">
        <v>149</v>
      </c>
      <c r="H77" s="62" t="s">
        <v>38</v>
      </c>
      <c r="I77" s="62" t="s">
        <v>38</v>
      </c>
      <c r="J77" s="62" t="s">
        <v>40</v>
      </c>
      <c r="K77" s="62">
        <v>1</v>
      </c>
      <c r="L77" s="62" t="s">
        <v>154</v>
      </c>
      <c r="M77" s="62"/>
      <c r="N77" s="62"/>
      <c r="O77" s="62"/>
      <c r="P77" s="62"/>
      <c r="Q77" s="62"/>
      <c r="R77" s="62">
        <f t="shared" si="1"/>
        <v>0</v>
      </c>
      <c r="S77" s="62"/>
      <c r="T77" s="62"/>
      <c r="U77" s="62"/>
      <c r="V77" s="62"/>
    </row>
    <row r="78" spans="2:22" ht="267.75" x14ac:dyDescent="0.2">
      <c r="B78" s="62">
        <v>69</v>
      </c>
      <c r="C78" s="62">
        <v>10060522</v>
      </c>
      <c r="D78" s="62">
        <v>24</v>
      </c>
      <c r="E78" s="62">
        <v>4652</v>
      </c>
      <c r="F78" s="62" t="s">
        <v>74</v>
      </c>
      <c r="G78" s="62" t="s">
        <v>75</v>
      </c>
      <c r="H78" s="62" t="s">
        <v>38</v>
      </c>
      <c r="I78" s="62" t="s">
        <v>76</v>
      </c>
      <c r="J78" s="62" t="s">
        <v>40</v>
      </c>
      <c r="K78" s="62">
        <v>2</v>
      </c>
      <c r="L78" s="62" t="s">
        <v>77</v>
      </c>
      <c r="M78" s="62"/>
      <c r="N78" s="62"/>
      <c r="O78" s="62"/>
      <c r="P78" s="62"/>
      <c r="Q78" s="62"/>
      <c r="R78" s="62">
        <f t="shared" si="1"/>
        <v>0</v>
      </c>
      <c r="S78" s="62"/>
      <c r="T78" s="62"/>
      <c r="U78" s="62"/>
      <c r="V78" s="62"/>
    </row>
    <row r="79" spans="2:22" ht="102" x14ac:dyDescent="0.2">
      <c r="B79" s="62">
        <v>70</v>
      </c>
      <c r="C79" s="62">
        <v>10060680</v>
      </c>
      <c r="D79" s="62">
        <v>2</v>
      </c>
      <c r="E79" s="62">
        <v>67887</v>
      </c>
      <c r="F79" s="62" t="s">
        <v>145</v>
      </c>
      <c r="G79" s="62" t="s">
        <v>146</v>
      </c>
      <c r="H79" s="62" t="s">
        <v>38</v>
      </c>
      <c r="I79" s="62" t="s">
        <v>38</v>
      </c>
      <c r="J79" s="62" t="s">
        <v>40</v>
      </c>
      <c r="K79" s="62">
        <v>5</v>
      </c>
      <c r="L79" s="62" t="s">
        <v>77</v>
      </c>
      <c r="M79" s="62"/>
      <c r="N79" s="62"/>
      <c r="O79" s="62"/>
      <c r="P79" s="62"/>
      <c r="Q79" s="62"/>
      <c r="R79" s="62">
        <f t="shared" si="1"/>
        <v>0</v>
      </c>
      <c r="S79" s="62"/>
      <c r="T79" s="62"/>
      <c r="U79" s="62"/>
      <c r="V79" s="62"/>
    </row>
    <row r="80" spans="2:22" ht="76.5" x14ac:dyDescent="0.2">
      <c r="B80" s="62">
        <v>71</v>
      </c>
      <c r="C80" s="62">
        <v>10060679</v>
      </c>
      <c r="D80" s="62">
        <v>6</v>
      </c>
      <c r="E80" s="62">
        <v>67590</v>
      </c>
      <c r="F80" s="62" t="s">
        <v>242</v>
      </c>
      <c r="G80" s="62" t="s">
        <v>243</v>
      </c>
      <c r="H80" s="62" t="s">
        <v>38</v>
      </c>
      <c r="I80" s="62" t="s">
        <v>38</v>
      </c>
      <c r="J80" s="62" t="s">
        <v>40</v>
      </c>
      <c r="K80" s="62">
        <v>3</v>
      </c>
      <c r="L80" s="62" t="s">
        <v>77</v>
      </c>
      <c r="M80" s="62"/>
      <c r="N80" s="62"/>
      <c r="O80" s="62"/>
      <c r="P80" s="62"/>
      <c r="Q80" s="62"/>
      <c r="R80" s="62">
        <f t="shared" si="1"/>
        <v>0</v>
      </c>
      <c r="S80" s="62"/>
      <c r="T80" s="62"/>
      <c r="U80" s="62"/>
      <c r="V80" s="62"/>
    </row>
    <row r="81" spans="2:22" ht="140.25" x14ac:dyDescent="0.2">
      <c r="B81" s="62">
        <v>72</v>
      </c>
      <c r="C81" s="62">
        <v>10060686</v>
      </c>
      <c r="D81" s="62">
        <v>7</v>
      </c>
      <c r="E81" s="62">
        <v>13384</v>
      </c>
      <c r="F81" s="62" t="s">
        <v>80</v>
      </c>
      <c r="G81" s="62" t="s">
        <v>81</v>
      </c>
      <c r="H81" s="62" t="s">
        <v>82</v>
      </c>
      <c r="I81" s="62" t="s">
        <v>38</v>
      </c>
      <c r="J81" s="62" t="s">
        <v>40</v>
      </c>
      <c r="K81" s="62">
        <v>1</v>
      </c>
      <c r="L81" s="62" t="s">
        <v>83</v>
      </c>
      <c r="M81" s="62"/>
      <c r="N81" s="62"/>
      <c r="O81" s="62"/>
      <c r="P81" s="62"/>
      <c r="Q81" s="62"/>
      <c r="R81" s="62">
        <f t="shared" si="1"/>
        <v>0</v>
      </c>
      <c r="S81" s="62"/>
      <c r="T81" s="62"/>
      <c r="U81" s="62"/>
      <c r="V81" s="62"/>
    </row>
    <row r="82" spans="2:22" ht="76.5" x14ac:dyDescent="0.2">
      <c r="B82" s="62">
        <v>73</v>
      </c>
      <c r="C82" s="62">
        <v>10060761</v>
      </c>
      <c r="D82" s="62">
        <v>1</v>
      </c>
      <c r="E82" s="62">
        <v>68655</v>
      </c>
      <c r="F82" s="62" t="s">
        <v>133</v>
      </c>
      <c r="G82" s="62" t="s">
        <v>134</v>
      </c>
      <c r="H82" s="62" t="s">
        <v>38</v>
      </c>
      <c r="I82" s="62" t="s">
        <v>38</v>
      </c>
      <c r="J82" s="62" t="s">
        <v>40</v>
      </c>
      <c r="K82" s="62">
        <v>1</v>
      </c>
      <c r="L82" s="62" t="s">
        <v>83</v>
      </c>
      <c r="M82" s="62"/>
      <c r="N82" s="62"/>
      <c r="O82" s="62"/>
      <c r="P82" s="62"/>
      <c r="Q82" s="62"/>
      <c r="R82" s="62">
        <f t="shared" si="1"/>
        <v>0</v>
      </c>
      <c r="S82" s="62"/>
      <c r="T82" s="62"/>
      <c r="U82" s="62"/>
      <c r="V82" s="62"/>
    </row>
    <row r="83" spans="2:22" ht="153" x14ac:dyDescent="0.2">
      <c r="B83" s="62">
        <v>74</v>
      </c>
      <c r="C83" s="62">
        <v>10060761</v>
      </c>
      <c r="D83" s="62">
        <v>2</v>
      </c>
      <c r="E83" s="62">
        <v>64692</v>
      </c>
      <c r="F83" s="62" t="s">
        <v>135</v>
      </c>
      <c r="G83" s="62" t="s">
        <v>136</v>
      </c>
      <c r="H83" s="62" t="s">
        <v>38</v>
      </c>
      <c r="I83" s="62" t="s">
        <v>38</v>
      </c>
      <c r="J83" s="62" t="s">
        <v>40</v>
      </c>
      <c r="K83" s="62">
        <v>2</v>
      </c>
      <c r="L83" s="62" t="s">
        <v>83</v>
      </c>
      <c r="M83" s="62"/>
      <c r="N83" s="62"/>
      <c r="O83" s="62"/>
      <c r="P83" s="62"/>
      <c r="Q83" s="62"/>
      <c r="R83" s="62">
        <f t="shared" si="1"/>
        <v>0</v>
      </c>
      <c r="S83" s="62"/>
      <c r="T83" s="62"/>
      <c r="U83" s="62"/>
      <c r="V83" s="62"/>
    </row>
    <row r="84" spans="2:22" ht="165.75" x14ac:dyDescent="0.2">
      <c r="B84" s="62">
        <v>75</v>
      </c>
      <c r="C84" s="62">
        <v>10060761</v>
      </c>
      <c r="D84" s="62">
        <v>3</v>
      </c>
      <c r="E84" s="62">
        <v>18047</v>
      </c>
      <c r="F84" s="62" t="s">
        <v>137</v>
      </c>
      <c r="G84" s="62" t="s">
        <v>138</v>
      </c>
      <c r="H84" s="62" t="s">
        <v>38</v>
      </c>
      <c r="I84" s="62" t="s">
        <v>139</v>
      </c>
      <c r="J84" s="62" t="s">
        <v>40</v>
      </c>
      <c r="K84" s="62">
        <v>6</v>
      </c>
      <c r="L84" s="62" t="s">
        <v>83</v>
      </c>
      <c r="M84" s="62"/>
      <c r="N84" s="62"/>
      <c r="O84" s="62"/>
      <c r="P84" s="62"/>
      <c r="Q84" s="62"/>
      <c r="R84" s="62">
        <f t="shared" si="1"/>
        <v>0</v>
      </c>
      <c r="S84" s="62"/>
      <c r="T84" s="62"/>
      <c r="U84" s="62"/>
      <c r="V84" s="62"/>
    </row>
    <row r="85" spans="2:22" ht="178.5" x14ac:dyDescent="0.2">
      <c r="B85" s="62">
        <v>76</v>
      </c>
      <c r="C85" s="62">
        <v>10060770</v>
      </c>
      <c r="D85" s="62">
        <v>1</v>
      </c>
      <c r="E85" s="62" t="s">
        <v>223</v>
      </c>
      <c r="F85" s="62" t="s">
        <v>224</v>
      </c>
      <c r="G85" s="62" t="s">
        <v>225</v>
      </c>
      <c r="H85" s="62" t="s">
        <v>38</v>
      </c>
      <c r="I85" s="62" t="s">
        <v>38</v>
      </c>
      <c r="J85" s="62" t="s">
        <v>40</v>
      </c>
      <c r="K85" s="62">
        <v>5</v>
      </c>
      <c r="L85" s="62" t="s">
        <v>83</v>
      </c>
      <c r="M85" s="62"/>
      <c r="N85" s="62"/>
      <c r="O85" s="62"/>
      <c r="P85" s="62"/>
      <c r="Q85" s="62"/>
      <c r="R85" s="62">
        <f t="shared" si="1"/>
        <v>0</v>
      </c>
      <c r="S85" s="62"/>
      <c r="T85" s="62"/>
      <c r="U85" s="62"/>
      <c r="V85" s="62"/>
    </row>
    <row r="86" spans="2:22" ht="89.25" x14ac:dyDescent="0.2">
      <c r="B86" s="62">
        <v>77</v>
      </c>
      <c r="C86" s="62" t="s">
        <v>226</v>
      </c>
      <c r="D86" s="62" t="s">
        <v>215</v>
      </c>
      <c r="E86" s="62" t="s">
        <v>227</v>
      </c>
      <c r="F86" s="62" t="s">
        <v>228</v>
      </c>
      <c r="G86" s="62" t="s">
        <v>229</v>
      </c>
      <c r="H86" s="62" t="s">
        <v>38</v>
      </c>
      <c r="I86" s="62" t="s">
        <v>38</v>
      </c>
      <c r="J86" s="62" t="s">
        <v>40</v>
      </c>
      <c r="K86" s="62">
        <v>10</v>
      </c>
      <c r="L86" s="62" t="s">
        <v>83</v>
      </c>
      <c r="M86" s="62"/>
      <c r="N86" s="62"/>
      <c r="O86" s="62"/>
      <c r="P86" s="62"/>
      <c r="Q86" s="62"/>
      <c r="R86" s="62">
        <f t="shared" si="1"/>
        <v>0</v>
      </c>
      <c r="S86" s="62"/>
      <c r="T86" s="62"/>
      <c r="U86" s="62"/>
      <c r="V86" s="62"/>
    </row>
    <row r="87" spans="2:22" ht="165.75" x14ac:dyDescent="0.2">
      <c r="B87" s="62">
        <v>78</v>
      </c>
      <c r="C87" s="62">
        <v>10060686</v>
      </c>
      <c r="D87" s="62">
        <v>6</v>
      </c>
      <c r="E87" s="62">
        <v>4873</v>
      </c>
      <c r="F87" s="62" t="s">
        <v>165</v>
      </c>
      <c r="G87" s="62" t="s">
        <v>166</v>
      </c>
      <c r="H87" s="62" t="s">
        <v>38</v>
      </c>
      <c r="I87" s="62" t="s">
        <v>38</v>
      </c>
      <c r="J87" s="62" t="s">
        <v>40</v>
      </c>
      <c r="K87" s="62">
        <v>4</v>
      </c>
      <c r="L87" s="62" t="s">
        <v>83</v>
      </c>
      <c r="M87" s="62"/>
      <c r="N87" s="62"/>
      <c r="O87" s="62"/>
      <c r="P87" s="62"/>
      <c r="Q87" s="62"/>
      <c r="R87" s="62">
        <f t="shared" si="1"/>
        <v>0</v>
      </c>
      <c r="S87" s="62"/>
      <c r="T87" s="62"/>
      <c r="U87" s="62"/>
      <c r="V87" s="62"/>
    </row>
    <row r="88" spans="2:22" ht="280.5" x14ac:dyDescent="0.2">
      <c r="B88" s="62">
        <v>79</v>
      </c>
      <c r="C88" s="62">
        <v>10060829</v>
      </c>
      <c r="D88" s="62">
        <v>30</v>
      </c>
      <c r="E88" s="62">
        <v>96557</v>
      </c>
      <c r="F88" s="62" t="s">
        <v>260</v>
      </c>
      <c r="G88" s="62" t="s">
        <v>261</v>
      </c>
      <c r="H88" s="62" t="s">
        <v>38</v>
      </c>
      <c r="I88" s="62" t="s">
        <v>38</v>
      </c>
      <c r="J88" s="62" t="s">
        <v>100</v>
      </c>
      <c r="K88" s="62">
        <v>1</v>
      </c>
      <c r="L88" s="62" t="s">
        <v>83</v>
      </c>
      <c r="M88" s="62"/>
      <c r="N88" s="62"/>
      <c r="O88" s="62"/>
      <c r="P88" s="62"/>
      <c r="Q88" s="62"/>
      <c r="R88" s="62">
        <f t="shared" si="1"/>
        <v>0</v>
      </c>
      <c r="S88" s="62"/>
      <c r="T88" s="62"/>
      <c r="U88" s="62"/>
      <c r="V88" s="62"/>
    </row>
    <row r="89" spans="2:22" ht="216.75" x14ac:dyDescent="0.2">
      <c r="B89" s="62">
        <v>80</v>
      </c>
      <c r="C89" s="62">
        <v>10060742</v>
      </c>
      <c r="D89" s="62">
        <v>2</v>
      </c>
      <c r="E89" s="62" t="s">
        <v>147</v>
      </c>
      <c r="F89" s="62" t="s">
        <v>148</v>
      </c>
      <c r="G89" s="62" t="s">
        <v>149</v>
      </c>
      <c r="H89" s="62" t="s">
        <v>38</v>
      </c>
      <c r="I89" s="62" t="s">
        <v>38</v>
      </c>
      <c r="J89" s="62" t="s">
        <v>40</v>
      </c>
      <c r="K89" s="62">
        <v>1</v>
      </c>
      <c r="L89" s="62" t="s">
        <v>150</v>
      </c>
      <c r="M89" s="62"/>
      <c r="N89" s="62"/>
      <c r="O89" s="62"/>
      <c r="P89" s="62"/>
      <c r="Q89" s="62"/>
      <c r="R89" s="62">
        <f t="shared" si="1"/>
        <v>0</v>
      </c>
      <c r="S89" s="62"/>
      <c r="T89" s="62"/>
      <c r="U89" s="62"/>
      <c r="V89" s="62"/>
    </row>
    <row r="90" spans="2:22" ht="114.75" x14ac:dyDescent="0.2">
      <c r="B90" s="62">
        <v>81</v>
      </c>
      <c r="C90" s="62">
        <v>10060727</v>
      </c>
      <c r="D90" s="62">
        <v>3</v>
      </c>
      <c r="E90" s="62">
        <v>68616</v>
      </c>
      <c r="F90" s="62" t="s">
        <v>130</v>
      </c>
      <c r="G90" s="62" t="s">
        <v>131</v>
      </c>
      <c r="H90" s="62" t="s">
        <v>38</v>
      </c>
      <c r="I90" s="62" t="s">
        <v>38</v>
      </c>
      <c r="J90" s="62" t="s">
        <v>40</v>
      </c>
      <c r="K90" s="62">
        <v>2</v>
      </c>
      <c r="L90" s="62" t="s">
        <v>132</v>
      </c>
      <c r="M90" s="62"/>
      <c r="N90" s="62"/>
      <c r="O90" s="62"/>
      <c r="P90" s="62"/>
      <c r="Q90" s="62"/>
      <c r="R90" s="62">
        <f t="shared" si="1"/>
        <v>0</v>
      </c>
      <c r="S90" s="62"/>
      <c r="T90" s="62"/>
      <c r="U90" s="62"/>
      <c r="V90" s="62"/>
    </row>
    <row r="91" spans="2:22" ht="51" x14ac:dyDescent="0.2">
      <c r="B91" s="62">
        <v>82</v>
      </c>
      <c r="C91" s="62">
        <v>10060413</v>
      </c>
      <c r="D91" s="62">
        <v>56</v>
      </c>
      <c r="E91" s="62">
        <v>68116</v>
      </c>
      <c r="F91" s="62" t="s">
        <v>45</v>
      </c>
      <c r="G91" s="62" t="s">
        <v>46</v>
      </c>
      <c r="H91" s="62" t="s">
        <v>38</v>
      </c>
      <c r="I91" s="62" t="s">
        <v>38</v>
      </c>
      <c r="J91" s="62" t="s">
        <v>40</v>
      </c>
      <c r="K91" s="62">
        <v>1</v>
      </c>
      <c r="L91" s="62" t="s">
        <v>47</v>
      </c>
      <c r="M91" s="62"/>
      <c r="N91" s="62"/>
      <c r="O91" s="62"/>
      <c r="P91" s="62"/>
      <c r="Q91" s="62"/>
      <c r="R91" s="62">
        <f t="shared" si="1"/>
        <v>0</v>
      </c>
      <c r="S91" s="62"/>
      <c r="T91" s="62"/>
      <c r="U91" s="62"/>
      <c r="V91" s="62"/>
    </row>
    <row r="92" spans="2:22" ht="51" x14ac:dyDescent="0.2">
      <c r="B92" s="62">
        <v>83</v>
      </c>
      <c r="C92" s="62">
        <v>10060413</v>
      </c>
      <c r="D92" s="62">
        <v>58</v>
      </c>
      <c r="E92" s="62">
        <v>68100</v>
      </c>
      <c r="F92" s="62" t="s">
        <v>48</v>
      </c>
      <c r="G92" s="62" t="s">
        <v>49</v>
      </c>
      <c r="H92" s="62" t="s">
        <v>38</v>
      </c>
      <c r="I92" s="62" t="s">
        <v>38</v>
      </c>
      <c r="J92" s="62" t="s">
        <v>40</v>
      </c>
      <c r="K92" s="62">
        <v>1</v>
      </c>
      <c r="L92" s="62" t="s">
        <v>47</v>
      </c>
      <c r="M92" s="62"/>
      <c r="N92" s="62"/>
      <c r="O92" s="62"/>
      <c r="P92" s="62"/>
      <c r="Q92" s="62"/>
      <c r="R92" s="62">
        <f t="shared" si="1"/>
        <v>0</v>
      </c>
      <c r="S92" s="62"/>
      <c r="T92" s="62"/>
      <c r="U92" s="62"/>
      <c r="V92" s="62"/>
    </row>
    <row r="93" spans="2:22" ht="89.25" x14ac:dyDescent="0.2">
      <c r="B93" s="62">
        <v>84</v>
      </c>
      <c r="C93" s="62">
        <v>10060413</v>
      </c>
      <c r="D93" s="62">
        <v>70</v>
      </c>
      <c r="E93" s="62">
        <v>68080</v>
      </c>
      <c r="F93" s="62" t="s">
        <v>50</v>
      </c>
      <c r="G93" s="62" t="s">
        <v>51</v>
      </c>
      <c r="H93" s="62" t="s">
        <v>38</v>
      </c>
      <c r="I93" s="62" t="s">
        <v>38</v>
      </c>
      <c r="J93" s="62" t="s">
        <v>40</v>
      </c>
      <c r="K93" s="62">
        <v>1</v>
      </c>
      <c r="L93" s="62" t="s">
        <v>47</v>
      </c>
      <c r="M93" s="62"/>
      <c r="N93" s="62"/>
      <c r="O93" s="62"/>
      <c r="P93" s="62"/>
      <c r="Q93" s="62"/>
      <c r="R93" s="62">
        <f t="shared" si="1"/>
        <v>0</v>
      </c>
      <c r="S93" s="62"/>
      <c r="T93" s="62"/>
      <c r="U93" s="62"/>
      <c r="V93" s="62"/>
    </row>
    <row r="94" spans="2:22" ht="89.25" x14ac:dyDescent="0.2">
      <c r="B94" s="62">
        <v>85</v>
      </c>
      <c r="C94" s="62">
        <v>10060413</v>
      </c>
      <c r="D94" s="62">
        <v>98</v>
      </c>
      <c r="E94" s="62">
        <v>38358</v>
      </c>
      <c r="F94" s="62" t="s">
        <v>52</v>
      </c>
      <c r="G94" s="62" t="s">
        <v>53</v>
      </c>
      <c r="H94" s="62" t="s">
        <v>38</v>
      </c>
      <c r="I94" s="62" t="s">
        <v>38</v>
      </c>
      <c r="J94" s="62" t="s">
        <v>40</v>
      </c>
      <c r="K94" s="62">
        <v>1</v>
      </c>
      <c r="L94" s="62" t="s">
        <v>47</v>
      </c>
      <c r="M94" s="62"/>
      <c r="N94" s="62"/>
      <c r="O94" s="62"/>
      <c r="P94" s="62"/>
      <c r="Q94" s="62"/>
      <c r="R94" s="62">
        <f t="shared" si="1"/>
        <v>0</v>
      </c>
      <c r="S94" s="62"/>
      <c r="T94" s="62"/>
      <c r="U94" s="62"/>
      <c r="V94" s="62"/>
    </row>
    <row r="95" spans="2:22" ht="89.25" x14ac:dyDescent="0.2">
      <c r="B95" s="62">
        <v>86</v>
      </c>
      <c r="C95" s="62">
        <v>10060413</v>
      </c>
      <c r="D95" s="62">
        <v>99</v>
      </c>
      <c r="E95" s="62">
        <v>38357</v>
      </c>
      <c r="F95" s="62" t="s">
        <v>54</v>
      </c>
      <c r="G95" s="62" t="s">
        <v>55</v>
      </c>
      <c r="H95" s="62" t="s">
        <v>38</v>
      </c>
      <c r="I95" s="62" t="s">
        <v>38</v>
      </c>
      <c r="J95" s="62" t="s">
        <v>40</v>
      </c>
      <c r="K95" s="62">
        <v>1</v>
      </c>
      <c r="L95" s="62" t="s">
        <v>47</v>
      </c>
      <c r="M95" s="62"/>
      <c r="N95" s="62"/>
      <c r="O95" s="62"/>
      <c r="P95" s="62"/>
      <c r="Q95" s="62"/>
      <c r="R95" s="62">
        <f t="shared" si="1"/>
        <v>0</v>
      </c>
      <c r="S95" s="62"/>
      <c r="T95" s="62"/>
      <c r="U95" s="62"/>
      <c r="V95" s="62"/>
    </row>
    <row r="96" spans="2:22" ht="76.5" x14ac:dyDescent="0.2">
      <c r="B96" s="62">
        <v>87</v>
      </c>
      <c r="C96" s="62">
        <v>10060413</v>
      </c>
      <c r="D96" s="62">
        <v>100</v>
      </c>
      <c r="E96" s="62">
        <v>38355</v>
      </c>
      <c r="F96" s="62" t="s">
        <v>56</v>
      </c>
      <c r="G96" s="62" t="s">
        <v>57</v>
      </c>
      <c r="H96" s="62" t="s">
        <v>38</v>
      </c>
      <c r="I96" s="62" t="s">
        <v>38</v>
      </c>
      <c r="J96" s="62" t="s">
        <v>40</v>
      </c>
      <c r="K96" s="62">
        <v>1</v>
      </c>
      <c r="L96" s="62" t="s">
        <v>47</v>
      </c>
      <c r="M96" s="62"/>
      <c r="N96" s="62"/>
      <c r="O96" s="62"/>
      <c r="P96" s="62"/>
      <c r="Q96" s="62"/>
      <c r="R96" s="62">
        <f t="shared" si="1"/>
        <v>0</v>
      </c>
      <c r="S96" s="62"/>
      <c r="T96" s="62"/>
      <c r="U96" s="62"/>
      <c r="V96" s="62"/>
    </row>
    <row r="97" spans="1:22" ht="76.5" x14ac:dyDescent="0.2">
      <c r="B97" s="62">
        <v>88</v>
      </c>
      <c r="C97" s="62">
        <v>10060413</v>
      </c>
      <c r="D97" s="62">
        <v>101</v>
      </c>
      <c r="E97" s="62">
        <v>38354</v>
      </c>
      <c r="F97" s="62" t="s">
        <v>58</v>
      </c>
      <c r="G97" s="62" t="s">
        <v>59</v>
      </c>
      <c r="H97" s="62" t="s">
        <v>38</v>
      </c>
      <c r="I97" s="62" t="s">
        <v>38</v>
      </c>
      <c r="J97" s="62" t="s">
        <v>40</v>
      </c>
      <c r="K97" s="62">
        <v>1</v>
      </c>
      <c r="L97" s="62" t="s">
        <v>47</v>
      </c>
      <c r="M97" s="62"/>
      <c r="N97" s="62"/>
      <c r="O97" s="62"/>
      <c r="P97" s="62"/>
      <c r="Q97" s="62"/>
      <c r="R97" s="62">
        <f t="shared" si="1"/>
        <v>0</v>
      </c>
      <c r="S97" s="62"/>
      <c r="T97" s="62"/>
      <c r="U97" s="62"/>
      <c r="V97" s="62"/>
    </row>
    <row r="98" spans="1:22" ht="102" x14ac:dyDescent="0.2">
      <c r="B98" s="62">
        <v>89</v>
      </c>
      <c r="C98" s="62">
        <v>10060413</v>
      </c>
      <c r="D98" s="62">
        <v>102</v>
      </c>
      <c r="E98" s="62">
        <v>38352</v>
      </c>
      <c r="F98" s="62" t="s">
        <v>60</v>
      </c>
      <c r="G98" s="62" t="s">
        <v>61</v>
      </c>
      <c r="H98" s="62" t="s">
        <v>38</v>
      </c>
      <c r="I98" s="62" t="s">
        <v>38</v>
      </c>
      <c r="J98" s="62" t="s">
        <v>40</v>
      </c>
      <c r="K98" s="62">
        <v>1</v>
      </c>
      <c r="L98" s="62" t="s">
        <v>47</v>
      </c>
      <c r="M98" s="62"/>
      <c r="N98" s="62"/>
      <c r="O98" s="62"/>
      <c r="P98" s="62"/>
      <c r="Q98" s="62"/>
      <c r="R98" s="62">
        <f t="shared" si="1"/>
        <v>0</v>
      </c>
      <c r="S98" s="62"/>
      <c r="T98" s="62"/>
      <c r="U98" s="62"/>
      <c r="V98" s="62"/>
    </row>
    <row r="99" spans="1:22" ht="76.5" x14ac:dyDescent="0.2">
      <c r="B99" s="62">
        <v>90</v>
      </c>
      <c r="C99" s="62">
        <v>10060413</v>
      </c>
      <c r="D99" s="62">
        <v>103</v>
      </c>
      <c r="E99" s="62">
        <v>38351</v>
      </c>
      <c r="F99" s="62" t="s">
        <v>62</v>
      </c>
      <c r="G99" s="62" t="s">
        <v>63</v>
      </c>
      <c r="H99" s="62" t="s">
        <v>38</v>
      </c>
      <c r="I99" s="62" t="s">
        <v>38</v>
      </c>
      <c r="J99" s="62" t="s">
        <v>40</v>
      </c>
      <c r="K99" s="62">
        <v>1</v>
      </c>
      <c r="L99" s="62" t="s">
        <v>47</v>
      </c>
      <c r="M99" s="62"/>
      <c r="N99" s="62"/>
      <c r="O99" s="62"/>
      <c r="P99" s="62"/>
      <c r="Q99" s="62"/>
      <c r="R99" s="62">
        <f t="shared" si="1"/>
        <v>0</v>
      </c>
      <c r="S99" s="62"/>
      <c r="T99" s="62"/>
      <c r="U99" s="62"/>
      <c r="V99" s="62"/>
    </row>
    <row r="100" spans="1:22" ht="63.75" x14ac:dyDescent="0.2">
      <c r="B100" s="62">
        <v>91</v>
      </c>
      <c r="C100" s="62">
        <v>10060413</v>
      </c>
      <c r="D100" s="62">
        <v>104</v>
      </c>
      <c r="E100" s="62">
        <v>38350</v>
      </c>
      <c r="F100" s="62" t="s">
        <v>64</v>
      </c>
      <c r="G100" s="62" t="s">
        <v>65</v>
      </c>
      <c r="H100" s="62" t="s">
        <v>38</v>
      </c>
      <c r="I100" s="62" t="s">
        <v>38</v>
      </c>
      <c r="J100" s="62" t="s">
        <v>40</v>
      </c>
      <c r="K100" s="62">
        <v>1</v>
      </c>
      <c r="L100" s="62" t="s">
        <v>47</v>
      </c>
      <c r="M100" s="62"/>
      <c r="N100" s="62"/>
      <c r="O100" s="62"/>
      <c r="P100" s="62"/>
      <c r="Q100" s="62"/>
      <c r="R100" s="62">
        <f t="shared" si="1"/>
        <v>0</v>
      </c>
      <c r="S100" s="62"/>
      <c r="T100" s="62"/>
      <c r="U100" s="62"/>
      <c r="V100" s="62"/>
    </row>
    <row r="101" spans="1:22" ht="153" x14ac:dyDescent="0.2">
      <c r="B101" s="62">
        <v>92</v>
      </c>
      <c r="C101" s="62">
        <v>10060413</v>
      </c>
      <c r="D101" s="62">
        <v>167</v>
      </c>
      <c r="E101" s="62">
        <v>67788</v>
      </c>
      <c r="F101" s="62" t="s">
        <v>66</v>
      </c>
      <c r="G101" s="62" t="s">
        <v>67</v>
      </c>
      <c r="H101" s="62" t="s">
        <v>38</v>
      </c>
      <c r="I101" s="62" t="s">
        <v>38</v>
      </c>
      <c r="J101" s="62" t="s">
        <v>40</v>
      </c>
      <c r="K101" s="62">
        <v>1</v>
      </c>
      <c r="L101" s="62" t="s">
        <v>47</v>
      </c>
      <c r="M101" s="62"/>
      <c r="N101" s="62"/>
      <c r="O101" s="62"/>
      <c r="P101" s="62"/>
      <c r="Q101" s="62"/>
      <c r="R101" s="62">
        <f t="shared" si="1"/>
        <v>0</v>
      </c>
      <c r="S101" s="62"/>
      <c r="T101" s="62"/>
      <c r="U101" s="62"/>
      <c r="V101" s="62"/>
    </row>
    <row r="102" spans="1:22" ht="76.5" x14ac:dyDescent="0.2">
      <c r="B102" s="62">
        <v>93</v>
      </c>
      <c r="C102" s="62">
        <v>10060413</v>
      </c>
      <c r="D102" s="62">
        <v>320</v>
      </c>
      <c r="E102" s="62">
        <v>68394</v>
      </c>
      <c r="F102" s="62" t="s">
        <v>68</v>
      </c>
      <c r="G102" s="62" t="s">
        <v>69</v>
      </c>
      <c r="H102" s="62" t="s">
        <v>38</v>
      </c>
      <c r="I102" s="62" t="s">
        <v>38</v>
      </c>
      <c r="J102" s="62" t="s">
        <v>40</v>
      </c>
      <c r="K102" s="62">
        <v>1</v>
      </c>
      <c r="L102" s="62" t="s">
        <v>47</v>
      </c>
      <c r="M102" s="62"/>
      <c r="N102" s="62"/>
      <c r="O102" s="62"/>
      <c r="P102" s="62"/>
      <c r="Q102" s="62"/>
      <c r="R102" s="62">
        <f t="shared" si="1"/>
        <v>0</v>
      </c>
      <c r="S102" s="62"/>
      <c r="T102" s="62"/>
      <c r="U102" s="62"/>
      <c r="V102" s="62"/>
    </row>
    <row r="103" spans="1:22" ht="76.5" x14ac:dyDescent="0.2">
      <c r="B103" s="62">
        <v>94</v>
      </c>
      <c r="C103" s="62">
        <v>10060413</v>
      </c>
      <c r="D103" s="62">
        <v>321</v>
      </c>
      <c r="E103" s="62">
        <v>68395</v>
      </c>
      <c r="F103" s="62" t="s">
        <v>70</v>
      </c>
      <c r="G103" s="62" t="s">
        <v>71</v>
      </c>
      <c r="H103" s="62" t="s">
        <v>38</v>
      </c>
      <c r="I103" s="62" t="s">
        <v>38</v>
      </c>
      <c r="J103" s="62" t="s">
        <v>40</v>
      </c>
      <c r="K103" s="62">
        <v>1</v>
      </c>
      <c r="L103" s="62" t="s">
        <v>47</v>
      </c>
      <c r="M103" s="62"/>
      <c r="N103" s="62"/>
      <c r="O103" s="62"/>
      <c r="P103" s="62"/>
      <c r="Q103" s="62"/>
      <c r="R103" s="62">
        <f t="shared" si="1"/>
        <v>0</v>
      </c>
      <c r="S103" s="62"/>
      <c r="T103" s="62"/>
      <c r="U103" s="62"/>
      <c r="V103" s="62"/>
    </row>
    <row r="104" spans="1:22" ht="63.75" x14ac:dyDescent="0.2">
      <c r="B104" s="62">
        <v>95</v>
      </c>
      <c r="C104" s="62">
        <v>10060413</v>
      </c>
      <c r="D104" s="62">
        <v>322</v>
      </c>
      <c r="E104" s="62">
        <v>68396</v>
      </c>
      <c r="F104" s="62" t="s">
        <v>72</v>
      </c>
      <c r="G104" s="62" t="s">
        <v>73</v>
      </c>
      <c r="H104" s="62" t="s">
        <v>38</v>
      </c>
      <c r="I104" s="62" t="s">
        <v>38</v>
      </c>
      <c r="J104" s="62" t="s">
        <v>40</v>
      </c>
      <c r="K104" s="62">
        <v>1</v>
      </c>
      <c r="L104" s="62" t="s">
        <v>47</v>
      </c>
      <c r="M104" s="62"/>
      <c r="N104" s="62"/>
      <c r="O104" s="62"/>
      <c r="P104" s="62"/>
      <c r="Q104" s="62"/>
      <c r="R104" s="62">
        <f t="shared" si="1"/>
        <v>0</v>
      </c>
      <c r="S104" s="62"/>
      <c r="T104" s="62"/>
      <c r="U104" s="62"/>
      <c r="V104" s="62"/>
    </row>
    <row r="105" spans="1:22" ht="25.5" x14ac:dyDescent="0.2">
      <c r="B105" s="62">
        <v>96</v>
      </c>
      <c r="C105" s="62">
        <v>10060413</v>
      </c>
      <c r="D105" s="62">
        <v>179</v>
      </c>
      <c r="E105" s="62">
        <v>68343</v>
      </c>
      <c r="F105" s="62" t="s">
        <v>262</v>
      </c>
      <c r="G105" s="62" t="s">
        <v>263</v>
      </c>
      <c r="H105" s="62"/>
      <c r="I105" s="62"/>
      <c r="J105" s="62" t="s">
        <v>40</v>
      </c>
      <c r="K105" s="62">
        <v>1</v>
      </c>
      <c r="L105" s="62" t="s">
        <v>47</v>
      </c>
      <c r="M105" s="62"/>
      <c r="N105" s="62"/>
      <c r="O105" s="62"/>
      <c r="P105" s="62"/>
      <c r="Q105" s="62"/>
      <c r="R105" s="62">
        <f t="shared" si="1"/>
        <v>0</v>
      </c>
      <c r="S105" s="62"/>
      <c r="T105" s="62"/>
      <c r="U105" s="62"/>
      <c r="V105" s="62"/>
    </row>
    <row r="106" spans="1:22" ht="38.25" x14ac:dyDescent="0.2">
      <c r="B106" s="62">
        <v>97</v>
      </c>
      <c r="C106" s="62">
        <v>10060413</v>
      </c>
      <c r="D106" s="62">
        <v>180</v>
      </c>
      <c r="E106" s="62">
        <v>68344</v>
      </c>
      <c r="F106" s="62" t="s">
        <v>264</v>
      </c>
      <c r="G106" s="62" t="s">
        <v>265</v>
      </c>
      <c r="H106" s="62"/>
      <c r="I106" s="62"/>
      <c r="J106" s="62" t="s">
        <v>40</v>
      </c>
      <c r="K106" s="62">
        <v>1</v>
      </c>
      <c r="L106" s="62" t="s">
        <v>47</v>
      </c>
      <c r="M106" s="62"/>
      <c r="N106" s="62"/>
      <c r="O106" s="62"/>
      <c r="P106" s="62"/>
      <c r="Q106" s="62"/>
      <c r="R106" s="62">
        <f t="shared" si="1"/>
        <v>0</v>
      </c>
      <c r="S106" s="62"/>
      <c r="T106" s="62"/>
      <c r="U106" s="62"/>
      <c r="V106" s="62"/>
    </row>
    <row r="107" spans="1:22" ht="76.5" x14ac:dyDescent="0.2">
      <c r="B107" s="62">
        <v>98</v>
      </c>
      <c r="C107" s="62">
        <v>10060413</v>
      </c>
      <c r="D107" s="62">
        <v>182</v>
      </c>
      <c r="E107" s="62">
        <v>68407</v>
      </c>
      <c r="F107" s="62" t="s">
        <v>266</v>
      </c>
      <c r="G107" s="62" t="s">
        <v>267</v>
      </c>
      <c r="H107" s="62"/>
      <c r="I107" s="62"/>
      <c r="J107" s="62" t="s">
        <v>40</v>
      </c>
      <c r="K107" s="62">
        <v>1</v>
      </c>
      <c r="L107" s="62" t="s">
        <v>47</v>
      </c>
      <c r="M107" s="62"/>
      <c r="N107" s="62"/>
      <c r="O107" s="62"/>
      <c r="P107" s="62"/>
      <c r="Q107" s="62"/>
      <c r="R107" s="62">
        <f t="shared" si="1"/>
        <v>0</v>
      </c>
      <c r="S107" s="62"/>
      <c r="T107" s="62"/>
      <c r="U107" s="62"/>
      <c r="V107" s="62"/>
    </row>
    <row r="108" spans="1:22" s="23" customFormat="1" ht="12" x14ac:dyDescent="0.2">
      <c r="A108" s="22"/>
      <c r="B108" s="41"/>
      <c r="C108" s="47"/>
      <c r="D108" s="47"/>
      <c r="E108" s="47"/>
      <c r="F108" s="47"/>
      <c r="G108" s="47"/>
      <c r="H108" s="47"/>
      <c r="I108" s="47"/>
      <c r="J108" s="47"/>
      <c r="K108" s="47"/>
      <c r="L108" s="48"/>
      <c r="M108" s="51"/>
      <c r="N108" s="42"/>
      <c r="O108" s="43"/>
      <c r="P108" s="44"/>
      <c r="Q108" s="45"/>
      <c r="R108" s="45"/>
      <c r="S108" s="45"/>
      <c r="T108" s="45"/>
      <c r="U108" s="45"/>
      <c r="V108" s="46"/>
    </row>
    <row r="109" spans="1:22" s="12" customFormat="1" ht="12" x14ac:dyDescent="0.2">
      <c r="A109" s="11"/>
      <c r="F109" s="19"/>
      <c r="G109" s="24"/>
      <c r="H109" s="24"/>
      <c r="I109" s="24"/>
      <c r="Q109" s="19"/>
      <c r="V109" s="18"/>
    </row>
    <row r="110" spans="1:22" s="12" customFormat="1" ht="12.75" customHeight="1" x14ac:dyDescent="0.2">
      <c r="A110" s="11"/>
      <c r="B110" s="79" t="s">
        <v>277</v>
      </c>
      <c r="C110" s="80"/>
      <c r="D110" s="80"/>
      <c r="E110" s="80"/>
      <c r="F110" s="80"/>
      <c r="G110" s="80"/>
      <c r="H110" s="80"/>
      <c r="I110" s="80"/>
      <c r="J110" s="80"/>
      <c r="K110" s="80"/>
      <c r="L110" s="80"/>
      <c r="M110" s="81"/>
      <c r="Q110" s="25" t="s">
        <v>278</v>
      </c>
      <c r="R110" s="26">
        <f>SUM(R10:R107)</f>
        <v>0</v>
      </c>
      <c r="S110" s="59"/>
      <c r="T110" s="59"/>
      <c r="U110" s="59"/>
      <c r="V110" s="18"/>
    </row>
    <row r="111" spans="1:22" s="12" customFormat="1" ht="63.75" customHeight="1" x14ac:dyDescent="0.2">
      <c r="A111" s="11"/>
      <c r="B111" s="76" t="s">
        <v>279</v>
      </c>
      <c r="C111" s="77"/>
      <c r="D111" s="77"/>
      <c r="E111" s="77"/>
      <c r="F111" s="77"/>
      <c r="G111" s="77"/>
      <c r="H111" s="77"/>
      <c r="I111" s="77"/>
      <c r="J111" s="77"/>
      <c r="K111" s="77"/>
      <c r="L111" s="77"/>
      <c r="M111" s="78"/>
      <c r="Q111" s="19"/>
      <c r="R111" s="27"/>
      <c r="S111" s="27"/>
      <c r="T111" s="27"/>
      <c r="U111" s="27"/>
      <c r="V111" s="18"/>
    </row>
    <row r="112" spans="1:22" s="12" customFormat="1" ht="12" x14ac:dyDescent="0.2">
      <c r="A112" s="11"/>
      <c r="B112" s="28"/>
      <c r="C112" s="28"/>
      <c r="D112" s="28"/>
      <c r="E112" s="28"/>
      <c r="F112" s="19"/>
      <c r="G112" s="20"/>
      <c r="H112" s="20"/>
      <c r="I112" s="20"/>
      <c r="J112" s="28"/>
      <c r="K112" s="28"/>
      <c r="L112" s="28"/>
      <c r="M112" s="28"/>
      <c r="N112" s="28"/>
      <c r="O112" s="118"/>
      <c r="P112" s="118"/>
      <c r="Q112" s="19"/>
      <c r="R112" s="33"/>
      <c r="S112" s="33"/>
      <c r="T112" s="33"/>
      <c r="U112" s="33"/>
      <c r="V112" s="18"/>
    </row>
    <row r="113" spans="1:25" s="12" customFormat="1" ht="21" customHeight="1" x14ac:dyDescent="0.2">
      <c r="A113" s="11"/>
      <c r="B113" s="82" t="s">
        <v>280</v>
      </c>
      <c r="C113" s="83"/>
      <c r="D113" s="83"/>
      <c r="E113" s="83"/>
      <c r="F113" s="83"/>
      <c r="G113" s="83"/>
      <c r="H113" s="83"/>
      <c r="I113" s="83"/>
      <c r="J113" s="83"/>
      <c r="K113" s="84"/>
      <c r="L113" s="52"/>
      <c r="M113" s="52"/>
      <c r="Q113" s="19"/>
      <c r="V113" s="29"/>
      <c r="W113" s="30"/>
      <c r="X113" s="30"/>
      <c r="Y113" s="30"/>
    </row>
    <row r="114" spans="1:25" s="12" customFormat="1" ht="14.25" customHeight="1" x14ac:dyDescent="0.2">
      <c r="A114" s="11"/>
      <c r="B114" s="68" t="s">
        <v>142</v>
      </c>
      <c r="C114" s="69"/>
      <c r="D114" s="73" t="s">
        <v>281</v>
      </c>
      <c r="E114" s="74"/>
      <c r="F114" s="74"/>
      <c r="G114" s="74"/>
      <c r="H114" s="74"/>
      <c r="I114" s="74"/>
      <c r="J114" s="74"/>
      <c r="K114" s="75"/>
      <c r="O114" s="31"/>
      <c r="P114" s="31"/>
      <c r="Q114" s="31"/>
      <c r="R114" s="31"/>
      <c r="S114" s="31"/>
      <c r="T114" s="31"/>
      <c r="U114" s="31"/>
      <c r="V114" s="32"/>
    </row>
    <row r="115" spans="1:25" s="12" customFormat="1" ht="14.25" customHeight="1" x14ac:dyDescent="0.2">
      <c r="A115" s="11"/>
      <c r="B115" s="63" t="s">
        <v>44</v>
      </c>
      <c r="C115" s="64"/>
      <c r="D115" s="85" t="s">
        <v>282</v>
      </c>
      <c r="E115" s="86"/>
      <c r="F115" s="86"/>
      <c r="G115" s="86"/>
      <c r="H115" s="86"/>
      <c r="I115" s="86"/>
      <c r="J115" s="86"/>
      <c r="K115" s="87"/>
      <c r="O115" s="31"/>
      <c r="P115" s="31"/>
      <c r="Q115" s="31"/>
      <c r="R115" s="31"/>
      <c r="S115" s="31"/>
      <c r="T115" s="31"/>
      <c r="U115" s="31"/>
      <c r="V115" s="32"/>
    </row>
    <row r="116" spans="1:25" s="12" customFormat="1" ht="14.25" customHeight="1" x14ac:dyDescent="0.2">
      <c r="A116" s="11"/>
      <c r="B116" s="63" t="s">
        <v>47</v>
      </c>
      <c r="C116" s="64"/>
      <c r="D116" s="85" t="s">
        <v>283</v>
      </c>
      <c r="E116" s="86"/>
      <c r="F116" s="86"/>
      <c r="G116" s="86"/>
      <c r="H116" s="86"/>
      <c r="I116" s="86"/>
      <c r="J116" s="86"/>
      <c r="K116" s="87"/>
      <c r="O116" s="31"/>
      <c r="P116" s="31"/>
      <c r="Q116" s="31"/>
      <c r="R116" s="31"/>
      <c r="S116" s="31"/>
      <c r="T116" s="31"/>
      <c r="U116" s="31"/>
      <c r="V116" s="32"/>
    </row>
    <row r="117" spans="1:25" s="12" customFormat="1" ht="12" x14ac:dyDescent="0.2">
      <c r="A117" s="11"/>
      <c r="B117" s="63" t="s">
        <v>86</v>
      </c>
      <c r="C117" s="64"/>
      <c r="D117" s="85" t="s">
        <v>284</v>
      </c>
      <c r="E117" s="86"/>
      <c r="F117" s="86"/>
      <c r="G117" s="86"/>
      <c r="H117" s="86"/>
      <c r="I117" s="86"/>
      <c r="J117" s="86"/>
      <c r="K117" s="87"/>
      <c r="O117" s="128"/>
      <c r="P117" s="128"/>
      <c r="Q117" s="128"/>
      <c r="R117" s="128"/>
      <c r="S117" s="128"/>
      <c r="T117" s="128"/>
      <c r="U117" s="128"/>
      <c r="V117" s="129"/>
    </row>
    <row r="118" spans="1:25" s="12" customFormat="1" ht="14.25" customHeight="1" x14ac:dyDescent="0.2">
      <c r="A118" s="11"/>
      <c r="B118" s="63" t="s">
        <v>77</v>
      </c>
      <c r="C118" s="64"/>
      <c r="D118" s="85" t="s">
        <v>285</v>
      </c>
      <c r="E118" s="86"/>
      <c r="F118" s="86"/>
      <c r="G118" s="86"/>
      <c r="H118" s="86"/>
      <c r="I118" s="86"/>
      <c r="J118" s="86"/>
      <c r="K118" s="87"/>
      <c r="Q118" s="19"/>
      <c r="V118" s="18" t="s">
        <v>286</v>
      </c>
    </row>
    <row r="119" spans="1:25" s="12" customFormat="1" ht="12.75" customHeight="1" x14ac:dyDescent="0.2">
      <c r="A119" s="11"/>
      <c r="B119" s="132" t="s">
        <v>287</v>
      </c>
      <c r="C119" s="133"/>
      <c r="D119" s="140" t="s">
        <v>288</v>
      </c>
      <c r="E119" s="141"/>
      <c r="F119" s="141"/>
      <c r="G119" s="141"/>
      <c r="H119" s="141"/>
      <c r="I119" s="141"/>
      <c r="J119" s="141"/>
      <c r="K119" s="142"/>
      <c r="Q119" s="19"/>
      <c r="V119" s="18"/>
    </row>
    <row r="120" spans="1:25" s="12" customFormat="1" ht="12" x14ac:dyDescent="0.2">
      <c r="A120" s="11"/>
      <c r="B120" s="132" t="s">
        <v>289</v>
      </c>
      <c r="C120" s="133"/>
      <c r="D120" s="140"/>
      <c r="E120" s="141"/>
      <c r="F120" s="141"/>
      <c r="G120" s="141"/>
      <c r="H120" s="141"/>
      <c r="I120" s="141"/>
      <c r="J120" s="141"/>
      <c r="K120" s="142"/>
      <c r="O120" s="12" t="s">
        <v>290</v>
      </c>
      <c r="Q120" s="19"/>
      <c r="V120" s="18"/>
    </row>
    <row r="121" spans="1:25" s="12" customFormat="1" ht="12" x14ac:dyDescent="0.2">
      <c r="A121" s="11"/>
      <c r="B121" s="63" t="s">
        <v>132</v>
      </c>
      <c r="C121" s="64"/>
      <c r="D121" s="85" t="s">
        <v>291</v>
      </c>
      <c r="E121" s="86"/>
      <c r="F121" s="86"/>
      <c r="G121" s="86"/>
      <c r="H121" s="86"/>
      <c r="I121" s="86"/>
      <c r="J121" s="86"/>
      <c r="K121" s="87"/>
      <c r="O121" s="119"/>
      <c r="P121" s="120"/>
      <c r="Q121" s="120"/>
      <c r="R121" s="120"/>
      <c r="S121" s="120"/>
      <c r="T121" s="120"/>
      <c r="U121" s="120"/>
      <c r="V121" s="121"/>
    </row>
    <row r="122" spans="1:25" s="12" customFormat="1" ht="12" x14ac:dyDescent="0.2">
      <c r="A122" s="11"/>
      <c r="B122" s="63" t="s">
        <v>83</v>
      </c>
      <c r="C122" s="64"/>
      <c r="D122" s="85" t="s">
        <v>292</v>
      </c>
      <c r="E122" s="86"/>
      <c r="F122" s="86"/>
      <c r="G122" s="86"/>
      <c r="H122" s="86"/>
      <c r="I122" s="86"/>
      <c r="J122" s="86"/>
      <c r="K122" s="87"/>
      <c r="O122" s="122"/>
      <c r="P122" s="123"/>
      <c r="Q122" s="123"/>
      <c r="R122" s="123"/>
      <c r="S122" s="123"/>
      <c r="T122" s="123"/>
      <c r="U122" s="123"/>
      <c r="V122" s="124"/>
    </row>
    <row r="123" spans="1:25" s="12" customFormat="1" ht="12.75" customHeight="1" x14ac:dyDescent="0.2">
      <c r="A123" s="11"/>
      <c r="B123" s="63" t="s">
        <v>95</v>
      </c>
      <c r="C123" s="64"/>
      <c r="D123" s="134" t="s">
        <v>293</v>
      </c>
      <c r="E123" s="135"/>
      <c r="F123" s="135"/>
      <c r="G123" s="135"/>
      <c r="H123" s="135"/>
      <c r="I123" s="135"/>
      <c r="J123" s="135"/>
      <c r="K123" s="136"/>
      <c r="O123" s="122"/>
      <c r="P123" s="123"/>
      <c r="Q123" s="123"/>
      <c r="R123" s="123"/>
      <c r="S123" s="123"/>
      <c r="T123" s="123"/>
      <c r="U123" s="123"/>
      <c r="V123" s="124"/>
    </row>
    <row r="124" spans="1:25" s="12" customFormat="1" ht="12.75" customHeight="1" x14ac:dyDescent="0.2">
      <c r="A124" s="11"/>
      <c r="B124" s="63" t="s">
        <v>294</v>
      </c>
      <c r="C124" s="64"/>
      <c r="D124" s="134"/>
      <c r="E124" s="135"/>
      <c r="F124" s="135"/>
      <c r="G124" s="135"/>
      <c r="H124" s="135"/>
      <c r="I124" s="135"/>
      <c r="J124" s="135"/>
      <c r="K124" s="136"/>
      <c r="O124" s="122"/>
      <c r="P124" s="123"/>
      <c r="Q124" s="123"/>
      <c r="R124" s="123"/>
      <c r="S124" s="123"/>
      <c r="T124" s="123"/>
      <c r="U124" s="123"/>
      <c r="V124" s="124"/>
    </row>
    <row r="125" spans="1:25" s="12" customFormat="1" ht="13.5" customHeight="1" x14ac:dyDescent="0.2">
      <c r="A125" s="11"/>
      <c r="B125" s="130" t="s">
        <v>295</v>
      </c>
      <c r="C125" s="131"/>
      <c r="D125" s="137"/>
      <c r="E125" s="138"/>
      <c r="F125" s="138"/>
      <c r="G125" s="138"/>
      <c r="H125" s="138"/>
      <c r="I125" s="138"/>
      <c r="J125" s="138"/>
      <c r="K125" s="139"/>
      <c r="O125" s="125"/>
      <c r="P125" s="126"/>
      <c r="Q125" s="126"/>
      <c r="R125" s="126"/>
      <c r="S125" s="126"/>
      <c r="T125" s="126"/>
      <c r="U125" s="126"/>
      <c r="V125" s="127"/>
    </row>
    <row r="126" spans="1:25" x14ac:dyDescent="0.2">
      <c r="A126" s="2"/>
      <c r="V126" s="4"/>
    </row>
    <row r="127" spans="1:25" x14ac:dyDescent="0.2">
      <c r="A127" s="6"/>
      <c r="B127" s="7"/>
      <c r="C127" s="7"/>
      <c r="D127" s="7"/>
      <c r="E127" s="7"/>
      <c r="F127" s="8"/>
      <c r="G127" s="10"/>
      <c r="H127" s="10"/>
      <c r="I127" s="10"/>
      <c r="J127" s="7"/>
      <c r="K127" s="7"/>
      <c r="L127" s="7"/>
      <c r="M127" s="7"/>
      <c r="N127" s="7"/>
      <c r="O127" s="7"/>
      <c r="P127" s="7"/>
      <c r="Q127" s="8"/>
      <c r="R127" s="7"/>
      <c r="S127" s="7"/>
      <c r="T127" s="7"/>
      <c r="U127" s="7"/>
      <c r="V127" s="9"/>
    </row>
  </sheetData>
  <autoFilter ref="B9:V10" xr:uid="{00000000-0009-0000-0000-000000000000}">
    <sortState xmlns:xlrd2="http://schemas.microsoft.com/office/spreadsheetml/2017/richdata2" ref="B10:V107">
      <sortCondition ref="L9:L10"/>
    </sortState>
  </autoFilter>
  <mergeCells count="46">
    <mergeCell ref="O112:P112"/>
    <mergeCell ref="O121:V125"/>
    <mergeCell ref="O117:V117"/>
    <mergeCell ref="B125:C125"/>
    <mergeCell ref="B119:C119"/>
    <mergeCell ref="B120:C120"/>
    <mergeCell ref="B121:C121"/>
    <mergeCell ref="B122:C122"/>
    <mergeCell ref="B123:C123"/>
    <mergeCell ref="D121:K121"/>
    <mergeCell ref="D122:K122"/>
    <mergeCell ref="D123:K125"/>
    <mergeCell ref="D116:K116"/>
    <mergeCell ref="D117:K117"/>
    <mergeCell ref="D118:K118"/>
    <mergeCell ref="D119:K120"/>
    <mergeCell ref="B1:M1"/>
    <mergeCell ref="J7:M7"/>
    <mergeCell ref="J2:M2"/>
    <mergeCell ref="J3:M3"/>
    <mergeCell ref="J4:M4"/>
    <mergeCell ref="J5:M5"/>
    <mergeCell ref="G2:I2"/>
    <mergeCell ref="G3:I3"/>
    <mergeCell ref="G4:I4"/>
    <mergeCell ref="G5:I5"/>
    <mergeCell ref="G6:I6"/>
    <mergeCell ref="G7:I7"/>
    <mergeCell ref="J6:M6"/>
    <mergeCell ref="B2:E2"/>
    <mergeCell ref="B3:E3"/>
    <mergeCell ref="B4:E4"/>
    <mergeCell ref="B116:C116"/>
    <mergeCell ref="B117:C117"/>
    <mergeCell ref="B118:C118"/>
    <mergeCell ref="B124:C124"/>
    <mergeCell ref="B5:E5"/>
    <mergeCell ref="B6:E6"/>
    <mergeCell ref="B114:C114"/>
    <mergeCell ref="B115:C115"/>
    <mergeCell ref="B7:E7"/>
    <mergeCell ref="D114:K114"/>
    <mergeCell ref="B111:M111"/>
    <mergeCell ref="B110:M110"/>
    <mergeCell ref="B113:K113"/>
    <mergeCell ref="D115:K115"/>
  </mergeCells>
  <pageMargins left="0.25" right="0.25" top="0.75" bottom="0.75" header="0.3" footer="0.3"/>
  <pageSetup scale="46" fitToHeight="0"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259EA1E-693F-4BD0-83A0-574231208723}">
          <x14:formula1>
            <xm:f>Hoja1!$A$77:$A$78</xm:f>
          </x14:formula1>
          <xm:sqref>T10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8"/>
  <sheetViews>
    <sheetView topLeftCell="A45" workbookViewId="0">
      <selection activeCell="A77" sqref="A77"/>
    </sheetView>
  </sheetViews>
  <sheetFormatPr baseColWidth="10" defaultRowHeight="12.75" x14ac:dyDescent="0.2"/>
  <cols>
    <col min="2" max="2" width="21.85546875" bestFit="1" customWidth="1"/>
  </cols>
  <sheetData>
    <row r="1" spans="1:3" x14ac:dyDescent="0.2">
      <c r="A1" t="s">
        <v>77</v>
      </c>
      <c r="B1" s="39" t="s">
        <v>296</v>
      </c>
      <c r="C1" s="40" t="s">
        <v>297</v>
      </c>
    </row>
    <row r="2" spans="1:3" x14ac:dyDescent="0.2">
      <c r="A2" t="s">
        <v>95</v>
      </c>
      <c r="B2" s="39" t="s">
        <v>298</v>
      </c>
      <c r="C2" s="40" t="s">
        <v>299</v>
      </c>
    </row>
    <row r="3" spans="1:3" x14ac:dyDescent="0.2">
      <c r="A3" t="s">
        <v>142</v>
      </c>
      <c r="B3" s="39" t="s">
        <v>300</v>
      </c>
      <c r="C3" s="40" t="s">
        <v>301</v>
      </c>
    </row>
    <row r="4" spans="1:3" x14ac:dyDescent="0.2">
      <c r="A4" t="s">
        <v>86</v>
      </c>
      <c r="B4" s="39" t="s">
        <v>302</v>
      </c>
      <c r="C4" s="40" t="s">
        <v>303</v>
      </c>
    </row>
    <row r="5" spans="1:3" x14ac:dyDescent="0.2">
      <c r="A5" t="s">
        <v>83</v>
      </c>
      <c r="B5" s="39" t="s">
        <v>304</v>
      </c>
      <c r="C5" s="40" t="s">
        <v>305</v>
      </c>
    </row>
    <row r="6" spans="1:3" x14ac:dyDescent="0.2">
      <c r="A6" t="s">
        <v>44</v>
      </c>
      <c r="B6" s="39" t="s">
        <v>306</v>
      </c>
      <c r="C6" s="40" t="s">
        <v>307</v>
      </c>
    </row>
    <row r="7" spans="1:3" x14ac:dyDescent="0.2">
      <c r="A7" t="s">
        <v>287</v>
      </c>
      <c r="B7" s="39" t="s">
        <v>308</v>
      </c>
      <c r="C7" s="40" t="s">
        <v>309</v>
      </c>
    </row>
    <row r="8" spans="1:3" x14ac:dyDescent="0.2">
      <c r="A8" t="s">
        <v>132</v>
      </c>
      <c r="B8" s="39" t="s">
        <v>310</v>
      </c>
      <c r="C8" s="40" t="s">
        <v>311</v>
      </c>
    </row>
    <row r="9" spans="1:3" x14ac:dyDescent="0.2">
      <c r="A9" s="40" t="s">
        <v>47</v>
      </c>
      <c r="B9" s="39" t="s">
        <v>312</v>
      </c>
      <c r="C9" s="40" t="s">
        <v>313</v>
      </c>
    </row>
    <row r="10" spans="1:3" x14ac:dyDescent="0.2">
      <c r="A10" t="s">
        <v>257</v>
      </c>
      <c r="B10" s="39" t="s">
        <v>314</v>
      </c>
      <c r="C10" s="40" t="s">
        <v>315</v>
      </c>
    </row>
    <row r="11" spans="1:3" x14ac:dyDescent="0.2">
      <c r="A11" s="40" t="s">
        <v>150</v>
      </c>
      <c r="B11" s="39" t="s">
        <v>316</v>
      </c>
      <c r="C11" s="40" t="s">
        <v>317</v>
      </c>
    </row>
    <row r="12" spans="1:3" x14ac:dyDescent="0.2">
      <c r="A12" s="40" t="s">
        <v>41</v>
      </c>
      <c r="B12" s="39"/>
      <c r="C12" s="40" t="s">
        <v>318</v>
      </c>
    </row>
    <row r="13" spans="1:3" x14ac:dyDescent="0.2">
      <c r="A13" t="s">
        <v>154</v>
      </c>
      <c r="B13" s="39" t="s">
        <v>319</v>
      </c>
      <c r="C13" s="40" t="s">
        <v>320</v>
      </c>
    </row>
    <row r="17" spans="1:1" x14ac:dyDescent="0.2">
      <c r="A17" t="s">
        <v>321</v>
      </c>
    </row>
    <row r="19" spans="1:1" x14ac:dyDescent="0.2">
      <c r="A19" t="s">
        <v>322</v>
      </c>
    </row>
    <row r="20" spans="1:1" x14ac:dyDescent="0.2">
      <c r="A20" t="s">
        <v>323</v>
      </c>
    </row>
    <row r="21" spans="1:1" x14ac:dyDescent="0.2">
      <c r="A21" t="s">
        <v>324</v>
      </c>
    </row>
    <row r="22" spans="1:1" x14ac:dyDescent="0.2">
      <c r="A22" t="s">
        <v>325</v>
      </c>
    </row>
    <row r="25" spans="1:1" x14ac:dyDescent="0.2">
      <c r="A25" t="s">
        <v>326</v>
      </c>
    </row>
    <row r="27" spans="1:1" x14ac:dyDescent="0.2">
      <c r="A27" t="s">
        <v>324</v>
      </c>
    </row>
    <row r="28" spans="1:1" x14ac:dyDescent="0.2">
      <c r="A28" t="s">
        <v>327</v>
      </c>
    </row>
    <row r="31" spans="1:1" x14ac:dyDescent="0.2">
      <c r="A31" s="40" t="s">
        <v>86</v>
      </c>
    </row>
    <row r="32" spans="1:1" x14ac:dyDescent="0.2">
      <c r="A32" t="s">
        <v>328</v>
      </c>
    </row>
    <row r="34" spans="1:1" x14ac:dyDescent="0.2">
      <c r="A34" s="40" t="s">
        <v>329</v>
      </c>
    </row>
    <row r="35" spans="1:1" x14ac:dyDescent="0.2">
      <c r="A35" s="40" t="s">
        <v>330</v>
      </c>
    </row>
    <row r="36" spans="1:1" x14ac:dyDescent="0.2">
      <c r="A36" s="40" t="s">
        <v>331</v>
      </c>
    </row>
    <row r="37" spans="1:1" x14ac:dyDescent="0.2">
      <c r="A37" s="40" t="s">
        <v>332</v>
      </c>
    </row>
    <row r="38" spans="1:1" x14ac:dyDescent="0.2">
      <c r="A38" s="40" t="s">
        <v>333</v>
      </c>
    </row>
    <row r="39" spans="1:1" x14ac:dyDescent="0.2">
      <c r="A39" s="40" t="s">
        <v>334</v>
      </c>
    </row>
    <row r="41" spans="1:1" x14ac:dyDescent="0.2">
      <c r="A41" s="40" t="s">
        <v>95</v>
      </c>
    </row>
    <row r="42" spans="1:1" x14ac:dyDescent="0.2">
      <c r="A42" t="s">
        <v>335</v>
      </c>
    </row>
    <row r="43" spans="1:1" x14ac:dyDescent="0.2">
      <c r="A43" t="s">
        <v>336</v>
      </c>
    </row>
    <row r="44" spans="1:1" x14ac:dyDescent="0.2">
      <c r="A44" t="s">
        <v>337</v>
      </c>
    </row>
    <row r="45" spans="1:1" x14ac:dyDescent="0.2">
      <c r="A45" t="s">
        <v>333</v>
      </c>
    </row>
    <row r="46" spans="1:1" x14ac:dyDescent="0.2">
      <c r="A46" t="s">
        <v>338</v>
      </c>
    </row>
    <row r="48" spans="1:1" x14ac:dyDescent="0.2">
      <c r="A48" s="40" t="s">
        <v>142</v>
      </c>
    </row>
    <row r="49" spans="1:1" x14ac:dyDescent="0.2">
      <c r="A49" t="s">
        <v>335</v>
      </c>
    </row>
    <row r="50" spans="1:1" x14ac:dyDescent="0.2">
      <c r="A50" t="s">
        <v>336</v>
      </c>
    </row>
    <row r="51" spans="1:1" x14ac:dyDescent="0.2">
      <c r="A51" t="s">
        <v>337</v>
      </c>
    </row>
    <row r="52" spans="1:1" x14ac:dyDescent="0.2">
      <c r="A52" t="s">
        <v>339</v>
      </c>
    </row>
    <row r="53" spans="1:1" x14ac:dyDescent="0.2">
      <c r="A53" t="s">
        <v>333</v>
      </c>
    </row>
    <row r="54" spans="1:1" x14ac:dyDescent="0.2">
      <c r="A54" t="s">
        <v>338</v>
      </c>
    </row>
    <row r="56" spans="1:1" x14ac:dyDescent="0.2">
      <c r="A56" s="40" t="s">
        <v>47</v>
      </c>
    </row>
    <row r="57" spans="1:1" x14ac:dyDescent="0.2">
      <c r="A57" s="40" t="s">
        <v>331</v>
      </c>
    </row>
    <row r="59" spans="1:1" x14ac:dyDescent="0.2">
      <c r="A59" s="40" t="s">
        <v>340</v>
      </c>
    </row>
    <row r="60" spans="1:1" x14ac:dyDescent="0.2">
      <c r="A60" t="s">
        <v>335</v>
      </c>
    </row>
    <row r="61" spans="1:1" x14ac:dyDescent="0.2">
      <c r="A61" t="s">
        <v>336</v>
      </c>
    </row>
    <row r="62" spans="1:1" x14ac:dyDescent="0.2">
      <c r="A62" t="s">
        <v>328</v>
      </c>
    </row>
    <row r="63" spans="1:1" x14ac:dyDescent="0.2">
      <c r="A63" t="s">
        <v>341</v>
      </c>
    </row>
    <row r="65" spans="1:1" x14ac:dyDescent="0.2">
      <c r="A65" s="40" t="s">
        <v>342</v>
      </c>
    </row>
    <row r="66" spans="1:1" x14ac:dyDescent="0.2">
      <c r="A66" s="40" t="s">
        <v>343</v>
      </c>
    </row>
    <row r="68" spans="1:1" x14ac:dyDescent="0.2">
      <c r="A68" s="40" t="s">
        <v>44</v>
      </c>
    </row>
    <row r="69" spans="1:1" x14ac:dyDescent="0.2">
      <c r="A69" s="40" t="s">
        <v>344</v>
      </c>
    </row>
    <row r="70" spans="1:1" x14ac:dyDescent="0.2">
      <c r="A70" s="40" t="s">
        <v>345</v>
      </c>
    </row>
    <row r="71" spans="1:1" x14ac:dyDescent="0.2">
      <c r="A71" s="40" t="s">
        <v>346</v>
      </c>
    </row>
    <row r="77" spans="1:1" x14ac:dyDescent="0.2">
      <c r="A77" t="s">
        <v>347</v>
      </c>
    </row>
    <row r="78" spans="1:1" x14ac:dyDescent="0.2">
      <c r="A78" t="s">
        <v>348</v>
      </c>
    </row>
  </sheetData>
  <hyperlinks>
    <hyperlink ref="C2" r:id="rId1" xr:uid="{00000000-0004-0000-0100-000000000000}"/>
    <hyperlink ref="C3" r:id="rId2" xr:uid="{00000000-0004-0000-0100-000001000000}"/>
    <hyperlink ref="C4" r:id="rId3" xr:uid="{00000000-0004-0000-0100-000002000000}"/>
    <hyperlink ref="C5" r:id="rId4" xr:uid="{00000000-0004-0000-0100-000003000000}"/>
    <hyperlink ref="C6" r:id="rId5" xr:uid="{00000000-0004-0000-0100-000004000000}"/>
    <hyperlink ref="C7" r:id="rId6" xr:uid="{00000000-0004-0000-0100-000005000000}"/>
    <hyperlink ref="C9" r:id="rId7" xr:uid="{00000000-0004-0000-0100-000006000000}"/>
  </hyperlinks>
  <pageMargins left="0.7" right="0.7" top="0.75" bottom="0.75" header="0.3" footer="0.3"/>
  <pageSetup orientation="portrait"/>
</worksheet>
</file>

<file path=docMetadata/LabelInfo.xml><?xml version="1.0" encoding="utf-8"?>
<clbl:labelList xmlns:clbl="http://schemas.microsoft.com/office/2020/mipLabelMetadata">
  <clbl:label id="{a6388b50-90a4-46ba-9d38-b28d1e5eceaf}" enabled="1" method="Privileged" siteId="{a4305987-cf78-4f93-9d64-bf18af6539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OFERTA BASE</vt:lpstr>
      <vt:lpstr>Hoja1</vt:lpstr>
      <vt:lpstr>'OFERTA BASE'!Área_de_impresión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Augusto Castellanos</dc:creator>
  <cp:lastModifiedBy>Carlos Orlando Penaloza Quintero (OCENSA)</cp:lastModifiedBy>
  <cp:lastPrinted>2017-09-13T14:49:20Z</cp:lastPrinted>
  <dcterms:created xsi:type="dcterms:W3CDTF">2014-07-07T21:30:38Z</dcterms:created>
  <dcterms:modified xsi:type="dcterms:W3CDTF">2026-04-01T16:29:42Z</dcterms:modified>
</cp:coreProperties>
</file>